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MOISES\tesis concreto\lab\DVD anexos\"/>
    </mc:Choice>
  </mc:AlternateContent>
  <bookViews>
    <workbookView xWindow="0" yWindow="0" windowWidth="20490" windowHeight="7755"/>
  </bookViews>
  <sheets>
    <sheet name="ARENA" sheetId="1" r:id="rId1"/>
    <sheet name="ARENA (2)" sheetId="2" r:id="rId2"/>
    <sheet name="ARENA (3)" sheetId="3" r:id="rId3"/>
    <sheet name="GRAVA 1" sheetId="4" r:id="rId4"/>
    <sheet name="GRAVA (2)" sheetId="5" r:id="rId5"/>
    <sheet name="GRAVA (3)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6" l="1"/>
  <c r="B25" i="6"/>
  <c r="C23" i="6"/>
  <c r="D23" i="6" s="1"/>
  <c r="E23" i="6" s="1"/>
  <c r="B23" i="6"/>
  <c r="C22" i="6"/>
  <c r="D22" i="6" s="1"/>
  <c r="E22" i="6" s="1"/>
  <c r="C21" i="6"/>
  <c r="D21" i="6" s="1"/>
  <c r="E21" i="6" s="1"/>
  <c r="G21" i="6" s="1"/>
  <c r="D20" i="6"/>
  <c r="E20" i="6" s="1"/>
  <c r="G20" i="6" s="1"/>
  <c r="C20" i="6"/>
  <c r="E19" i="6"/>
  <c r="D19" i="6"/>
  <c r="C19" i="6"/>
  <c r="C18" i="6"/>
  <c r="D18" i="6" s="1"/>
  <c r="E18" i="6" s="1"/>
  <c r="G18" i="6" s="1"/>
  <c r="C17" i="6"/>
  <c r="D17" i="6" s="1"/>
  <c r="E17" i="6" s="1"/>
  <c r="G17" i="6" s="1"/>
  <c r="C16" i="6"/>
  <c r="D16" i="6" s="1"/>
  <c r="E16" i="6" s="1"/>
  <c r="G16" i="6" s="1"/>
  <c r="D15" i="6"/>
  <c r="E15" i="6" s="1"/>
  <c r="G15" i="6" s="1"/>
  <c r="C15" i="6"/>
  <c r="C14" i="6"/>
  <c r="D14" i="6" s="1"/>
  <c r="E14" i="6" s="1"/>
  <c r="G14" i="6" s="1"/>
  <c r="C13" i="6"/>
  <c r="D13" i="6" s="1"/>
  <c r="E13" i="6" s="1"/>
  <c r="G13" i="6" s="1"/>
  <c r="C12" i="6"/>
  <c r="D12" i="6" s="1"/>
  <c r="E12" i="6" s="1"/>
  <c r="G12" i="6" s="1"/>
  <c r="B23" i="5"/>
  <c r="B26" i="5" s="1"/>
  <c r="C22" i="5"/>
  <c r="C19" i="5"/>
  <c r="C18" i="5"/>
  <c r="C15" i="5"/>
  <c r="C14" i="5"/>
  <c r="B23" i="4"/>
  <c r="B26" i="4" s="1"/>
  <c r="C22" i="4"/>
  <c r="C19" i="4"/>
  <c r="C18" i="4"/>
  <c r="C16" i="4"/>
  <c r="C15" i="4"/>
  <c r="C14" i="4"/>
  <c r="C13" i="4"/>
  <c r="C12" i="4"/>
  <c r="B25" i="3"/>
  <c r="C15" i="3"/>
  <c r="C13" i="3"/>
  <c r="B25" i="2"/>
  <c r="C23" i="2"/>
  <c r="C21" i="2"/>
  <c r="C19" i="2"/>
  <c r="C17" i="2"/>
  <c r="C15" i="2"/>
  <c r="C13" i="2"/>
  <c r="B26" i="1"/>
  <c r="C25" i="1"/>
  <c r="D25" i="1" s="1"/>
  <c r="E25" i="1" s="1"/>
  <c r="B25" i="1"/>
  <c r="B27" i="1" s="1"/>
  <c r="D23" i="1"/>
  <c r="E23" i="1" s="1"/>
  <c r="C23" i="1"/>
  <c r="D21" i="1"/>
  <c r="E21" i="1" s="1"/>
  <c r="G21" i="1" s="1"/>
  <c r="C21" i="1"/>
  <c r="D19" i="1"/>
  <c r="E19" i="1" s="1"/>
  <c r="G19" i="1" s="1"/>
  <c r="C19" i="1"/>
  <c r="D18" i="1"/>
  <c r="E18" i="1" s="1"/>
  <c r="G18" i="1" s="1"/>
  <c r="C18" i="1"/>
  <c r="D17" i="1"/>
  <c r="E17" i="1" s="1"/>
  <c r="G17" i="1" s="1"/>
  <c r="C17" i="1"/>
  <c r="D16" i="1"/>
  <c r="E16" i="1" s="1"/>
  <c r="G16" i="1" s="1"/>
  <c r="C16" i="1"/>
  <c r="D15" i="1"/>
  <c r="E15" i="1" s="1"/>
  <c r="G15" i="1" s="1"/>
  <c r="C15" i="1"/>
  <c r="D14" i="1"/>
  <c r="E14" i="1" s="1"/>
  <c r="G14" i="1" s="1"/>
  <c r="C14" i="1"/>
  <c r="D13" i="1"/>
  <c r="E13" i="1" s="1"/>
  <c r="G13" i="1" s="1"/>
  <c r="C13" i="1"/>
  <c r="H12" i="6" l="1"/>
  <c r="H13" i="6" s="1"/>
  <c r="H14" i="6" s="1"/>
  <c r="H15" i="6" s="1"/>
  <c r="H16" i="6" s="1"/>
  <c r="H17" i="6" s="1"/>
  <c r="H18" i="6" s="1"/>
  <c r="H19" i="6" s="1"/>
  <c r="H20" i="6" s="1"/>
  <c r="H21" i="6" s="1"/>
  <c r="G19" i="6"/>
  <c r="G22" i="6"/>
  <c r="G23" i="6" s="1"/>
  <c r="D22" i="5"/>
  <c r="E22" i="5" s="1"/>
  <c r="D18" i="5"/>
  <c r="E18" i="5" s="1"/>
  <c r="C12" i="5"/>
  <c r="C16" i="5"/>
  <c r="D16" i="5" s="1"/>
  <c r="E16" i="5" s="1"/>
  <c r="C20" i="5"/>
  <c r="D20" i="5" s="1"/>
  <c r="E20" i="5" s="1"/>
  <c r="C23" i="5"/>
  <c r="B25" i="5"/>
  <c r="D19" i="5" s="1"/>
  <c r="E19" i="5" s="1"/>
  <c r="C13" i="5"/>
  <c r="D13" i="5" s="1"/>
  <c r="E13" i="5" s="1"/>
  <c r="C17" i="5"/>
  <c r="D17" i="5" s="1"/>
  <c r="E17" i="5" s="1"/>
  <c r="C21" i="5"/>
  <c r="D22" i="4"/>
  <c r="E22" i="4" s="1"/>
  <c r="C20" i="4"/>
  <c r="D20" i="4" s="1"/>
  <c r="E20" i="4" s="1"/>
  <c r="C23" i="4"/>
  <c r="B25" i="4"/>
  <c r="D13" i="4" s="1"/>
  <c r="E13" i="4" s="1"/>
  <c r="C17" i="4"/>
  <c r="C21" i="4"/>
  <c r="D21" i="4" s="1"/>
  <c r="E21" i="4" s="1"/>
  <c r="C17" i="3"/>
  <c r="D17" i="3" s="1"/>
  <c r="E17" i="3" s="1"/>
  <c r="C25" i="3"/>
  <c r="B26" i="3"/>
  <c r="D13" i="3" s="1"/>
  <c r="E13" i="3" s="1"/>
  <c r="C19" i="3"/>
  <c r="D19" i="3" s="1"/>
  <c r="E19" i="3" s="1"/>
  <c r="C21" i="3"/>
  <c r="D21" i="3" s="1"/>
  <c r="E21" i="3" s="1"/>
  <c r="C23" i="3"/>
  <c r="D23" i="3" s="1"/>
  <c r="E23" i="3" s="1"/>
  <c r="C14" i="3"/>
  <c r="D14" i="3" s="1"/>
  <c r="E14" i="3" s="1"/>
  <c r="C16" i="3"/>
  <c r="D16" i="3" s="1"/>
  <c r="E16" i="3" s="1"/>
  <c r="C18" i="3"/>
  <c r="D18" i="3" s="1"/>
  <c r="E18" i="3" s="1"/>
  <c r="C20" i="3"/>
  <c r="D20" i="3" s="1"/>
  <c r="E20" i="3" s="1"/>
  <c r="C22" i="3"/>
  <c r="D22" i="3" s="1"/>
  <c r="E22" i="3" s="1"/>
  <c r="C24" i="3"/>
  <c r="D24" i="3" s="1"/>
  <c r="E24" i="3" s="1"/>
  <c r="B27" i="3"/>
  <c r="C25" i="2"/>
  <c r="C14" i="2"/>
  <c r="C16" i="2"/>
  <c r="C18" i="2"/>
  <c r="C20" i="2"/>
  <c r="C22" i="2"/>
  <c r="C24" i="2"/>
  <c r="B27" i="2"/>
  <c r="B26" i="2"/>
  <c r="D19" i="2" s="1"/>
  <c r="E19" i="2" s="1"/>
  <c r="I13" i="1"/>
  <c r="I14" i="1" s="1"/>
  <c r="I15" i="1" s="1"/>
  <c r="I16" i="1" s="1"/>
  <c r="I17" i="1" s="1"/>
  <c r="I18" i="1" s="1"/>
  <c r="I19" i="1" s="1"/>
  <c r="I20" i="1" s="1"/>
  <c r="I21" i="1" s="1"/>
  <c r="H13" i="1"/>
  <c r="H14" i="1" s="1"/>
  <c r="H15" i="1" s="1"/>
  <c r="H16" i="1" s="1"/>
  <c r="H17" i="1" s="1"/>
  <c r="H18" i="1" s="1"/>
  <c r="H19" i="1" s="1"/>
  <c r="G23" i="1"/>
  <c r="C20" i="1"/>
  <c r="D20" i="1" s="1"/>
  <c r="E20" i="1" s="1"/>
  <c r="G20" i="1" s="1"/>
  <c r="C22" i="1"/>
  <c r="D22" i="1" s="1"/>
  <c r="E22" i="1" s="1"/>
  <c r="G22" i="1" s="1"/>
  <c r="C24" i="1"/>
  <c r="D24" i="1" s="1"/>
  <c r="E24" i="1" s="1"/>
  <c r="G24" i="1" s="1"/>
  <c r="H22" i="6" l="1"/>
  <c r="G16" i="5"/>
  <c r="D12" i="5"/>
  <c r="E12" i="5" s="1"/>
  <c r="D14" i="5"/>
  <c r="E14" i="5" s="1"/>
  <c r="G13" i="5"/>
  <c r="D21" i="5"/>
  <c r="E21" i="5" s="1"/>
  <c r="D23" i="5"/>
  <c r="E23" i="5" s="1"/>
  <c r="G19" i="5" s="1"/>
  <c r="D15" i="5"/>
  <c r="E15" i="5" s="1"/>
  <c r="G15" i="5" s="1"/>
  <c r="D17" i="4"/>
  <c r="E17" i="4" s="1"/>
  <c r="D16" i="4"/>
  <c r="E16" i="4" s="1"/>
  <c r="G16" i="4" s="1"/>
  <c r="D19" i="4"/>
  <c r="E19" i="4" s="1"/>
  <c r="D12" i="4"/>
  <c r="E12" i="4" s="1"/>
  <c r="D14" i="4"/>
  <c r="E14" i="4" s="1"/>
  <c r="G14" i="4" s="1"/>
  <c r="D23" i="4"/>
  <c r="E23" i="4" s="1"/>
  <c r="G21" i="4" s="1"/>
  <c r="D15" i="4"/>
  <c r="E15" i="4" s="1"/>
  <c r="G15" i="4" s="1"/>
  <c r="D18" i="4"/>
  <c r="E18" i="4" s="1"/>
  <c r="G18" i="4" s="1"/>
  <c r="G14" i="3"/>
  <c r="D15" i="3"/>
  <c r="E15" i="3" s="1"/>
  <c r="G23" i="3"/>
  <c r="D25" i="3"/>
  <c r="E25" i="3" s="1"/>
  <c r="G13" i="3" s="1"/>
  <c r="D25" i="2"/>
  <c r="E25" i="2" s="1"/>
  <c r="G19" i="2" s="1"/>
  <c r="D18" i="2"/>
  <c r="E18" i="2" s="1"/>
  <c r="D15" i="2"/>
  <c r="E15" i="2" s="1"/>
  <c r="G15" i="2" s="1"/>
  <c r="D20" i="2"/>
  <c r="E20" i="2" s="1"/>
  <c r="D16" i="2"/>
  <c r="E16" i="2" s="1"/>
  <c r="G16" i="2" s="1"/>
  <c r="D17" i="2"/>
  <c r="E17" i="2" s="1"/>
  <c r="G17" i="2" s="1"/>
  <c r="D21" i="2"/>
  <c r="E21" i="2" s="1"/>
  <c r="G21" i="2" s="1"/>
  <c r="D23" i="2"/>
  <c r="E23" i="2" s="1"/>
  <c r="G23" i="2" s="1"/>
  <c r="D24" i="2"/>
  <c r="E24" i="2" s="1"/>
  <c r="G24" i="2" s="1"/>
  <c r="D22" i="2"/>
  <c r="E22" i="2" s="1"/>
  <c r="G22" i="2" s="1"/>
  <c r="D14" i="2"/>
  <c r="E14" i="2" s="1"/>
  <c r="G14" i="2" s="1"/>
  <c r="D13" i="2"/>
  <c r="E13" i="2" s="1"/>
  <c r="G13" i="2" s="1"/>
  <c r="I22" i="1"/>
  <c r="I23" i="1" s="1"/>
  <c r="I24" i="1" s="1"/>
  <c r="H20" i="1"/>
  <c r="H21" i="1" s="1"/>
  <c r="H22" i="1"/>
  <c r="H23" i="1" s="1"/>
  <c r="H24" i="1" s="1"/>
  <c r="D31" i="1"/>
  <c r="G25" i="1"/>
  <c r="G20" i="5" l="1"/>
  <c r="G18" i="5"/>
  <c r="G21" i="5"/>
  <c r="G14" i="5"/>
  <c r="G17" i="5"/>
  <c r="G22" i="5"/>
  <c r="G12" i="5"/>
  <c r="G12" i="4"/>
  <c r="G17" i="4"/>
  <c r="G22" i="4"/>
  <c r="G13" i="4"/>
  <c r="G20" i="4"/>
  <c r="G19" i="4"/>
  <c r="I13" i="3"/>
  <c r="I14" i="3" s="1"/>
  <c r="H13" i="3"/>
  <c r="G16" i="3"/>
  <c r="G20" i="3"/>
  <c r="G22" i="3"/>
  <c r="G24" i="3"/>
  <c r="H14" i="3"/>
  <c r="G18" i="3"/>
  <c r="G21" i="3"/>
  <c r="G17" i="3"/>
  <c r="G15" i="3"/>
  <c r="H15" i="3" s="1"/>
  <c r="G19" i="3"/>
  <c r="G18" i="2"/>
  <c r="I13" i="2"/>
  <c r="I14" i="2" s="1"/>
  <c r="I15" i="2" s="1"/>
  <c r="I16" i="2" s="1"/>
  <c r="I17" i="2" s="1"/>
  <c r="I18" i="2" s="1"/>
  <c r="I19" i="2" s="1"/>
  <c r="I20" i="2" s="1"/>
  <c r="I21" i="2" s="1"/>
  <c r="I22" i="2" s="1"/>
  <c r="I23" i="2" s="1"/>
  <c r="I24" i="2" s="1"/>
  <c r="H13" i="2"/>
  <c r="G20" i="2"/>
  <c r="G25" i="2" s="1"/>
  <c r="H12" i="5" l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G23" i="5"/>
  <c r="H12" i="4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G23" i="4"/>
  <c r="G25" i="3"/>
  <c r="H16" i="3"/>
  <c r="H17" i="3" s="1"/>
  <c r="H18" i="3" s="1"/>
  <c r="I15" i="3"/>
  <c r="I16" i="3" s="1"/>
  <c r="I17" i="3" s="1"/>
  <c r="I18" i="3" s="1"/>
  <c r="I19" i="3" s="1"/>
  <c r="I20" i="3" s="1"/>
  <c r="I21" i="3" s="1"/>
  <c r="I22" i="3" s="1"/>
  <c r="I23" i="3" s="1"/>
  <c r="I24" i="3" s="1"/>
  <c r="H14" i="2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19" i="3" l="1"/>
  <c r="H20" i="3" s="1"/>
  <c r="H21" i="3" s="1"/>
  <c r="H22" i="3" s="1"/>
  <c r="H23" i="3" s="1"/>
  <c r="H24" i="3" s="1"/>
  <c r="D31" i="2"/>
  <c r="D31" i="3" l="1"/>
</calcChain>
</file>

<file path=xl/sharedStrings.xml><?xml version="1.0" encoding="utf-8"?>
<sst xmlns="http://schemas.openxmlformats.org/spreadsheetml/2006/main" count="220" uniqueCount="48">
  <si>
    <t>ANÁLISIS POR TAMIZADO DE LOS AGREGADOS FINOS Y GRUESOS</t>
  </si>
  <si>
    <t>NORMA TECNICA DE REFERENCIA  NTC-77</t>
  </si>
  <si>
    <t>SOLICITADO:</t>
  </si>
  <si>
    <t>HUMEDAD %</t>
  </si>
  <si>
    <t>LOCALIZACION:</t>
  </si>
  <si>
    <t>CANTERA :</t>
  </si>
  <si>
    <t>% FINOS</t>
  </si>
  <si>
    <t>DESCRIPCION :</t>
  </si>
  <si>
    <t>arena  color amarillo claro</t>
  </si>
  <si>
    <t>FECHA Ensayo:</t>
  </si>
  <si>
    <t>FECHA Informe:</t>
  </si>
  <si>
    <t>PESO SECO  [grs]:</t>
  </si>
  <si>
    <t>Después de Lavar=</t>
  </si>
  <si>
    <t>lim sup</t>
  </si>
  <si>
    <t>lim inf</t>
  </si>
  <si>
    <t>MALLA</t>
  </si>
  <si>
    <t>MASA RETENIDA (gr)</t>
  </si>
  <si>
    <t>FACTOR DE CORRECCION</t>
  </si>
  <si>
    <t>CORRECCION (g)</t>
  </si>
  <si>
    <t>MASA RETENIDA CORREGIDA (g)</t>
  </si>
  <si>
    <t>ABERTURA (m.m.)</t>
  </si>
  <si>
    <t>PORCENTAJE RETENIDO (%)</t>
  </si>
  <si>
    <t>PORCENTAJE RETENIDO acumulado (%)</t>
  </si>
  <si>
    <t>PORCENTAJE QUE PASA (%)</t>
  </si>
  <si>
    <t>fondo</t>
  </si>
  <si>
    <t>Σ     =</t>
  </si>
  <si>
    <t>DIFERENCIA=</t>
  </si>
  <si>
    <t>gr</t>
  </si>
  <si>
    <t>error    =</t>
  </si>
  <si>
    <t>%</t>
  </si>
  <si>
    <t>modulo de finura</t>
  </si>
  <si>
    <t>:</t>
  </si>
  <si>
    <t>DESCRIPCION</t>
  </si>
  <si>
    <t xml:space="preserve">GRAVA DE COLOR GRIS  </t>
  </si>
  <si>
    <t>TAMAÑO MAXIMO NOMINAL</t>
  </si>
  <si>
    <t>3/4"</t>
  </si>
  <si>
    <t>3"</t>
  </si>
  <si>
    <t>2 1/2"</t>
  </si>
  <si>
    <t>2"</t>
  </si>
  <si>
    <t>1  1/2"</t>
  </si>
  <si>
    <t>1"</t>
  </si>
  <si>
    <t>1/2"</t>
  </si>
  <si>
    <t>3/8"</t>
  </si>
  <si>
    <t>N°4</t>
  </si>
  <si>
    <t>N°8</t>
  </si>
  <si>
    <t>D 10</t>
  </si>
  <si>
    <t>D 30</t>
  </si>
  <si>
    <t>D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</si>
</sst>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C0A]d\-mmm\-yyyy;@"/>
    <numFmt numFmtId="166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9"/>
      <name val="Tahoma"/>
      <family val="2"/>
    </font>
    <font>
      <sz val="9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2" fontId="0" fillId="0" borderId="0" xfId="0" applyNumberFormat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Border="1"/>
    <xf numFmtId="164" fontId="4" fillId="0" borderId="5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5" fillId="0" borderId="5" xfId="0" applyNumberFormat="1" applyFont="1" applyBorder="1"/>
    <xf numFmtId="0" fontId="4" fillId="0" borderId="9" xfId="0" applyFont="1" applyBorder="1" applyAlignment="1">
      <alignment horizontal="center"/>
    </xf>
    <xf numFmtId="15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4" fontId="4" fillId="0" borderId="7" xfId="0" applyNumberFormat="1" applyFont="1" applyBorder="1"/>
    <xf numFmtId="164" fontId="4" fillId="0" borderId="7" xfId="0" applyNumberFormat="1" applyFont="1" applyBorder="1" applyAlignment="1">
      <alignment horizontal="center"/>
    </xf>
    <xf numFmtId="164" fontId="5" fillId="0" borderId="8" xfId="0" applyNumberFormat="1" applyFont="1" applyBorder="1"/>
    <xf numFmtId="2" fontId="0" fillId="0" borderId="0" xfId="0" applyNumberFormat="1" applyFill="1" applyAlignment="1">
      <alignment horizontal="center" vertical="center"/>
    </xf>
    <xf numFmtId="2" fontId="0" fillId="0" borderId="9" xfId="0" applyNumberFormat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 wrapText="1"/>
    </xf>
    <xf numFmtId="2" fontId="0" fillId="0" borderId="9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66" fontId="0" fillId="2" borderId="9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2" fontId="0" fillId="0" borderId="11" xfId="0" applyNumberFormat="1" applyFont="1" applyFill="1" applyBorder="1" applyAlignment="1">
      <alignment horizontal="center" vertical="center"/>
    </xf>
    <xf numFmtId="2" fontId="0" fillId="0" borderId="12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2" fontId="9" fillId="2" borderId="0" xfId="0" applyNumberFormat="1" applyFont="1" applyFill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4" fillId="0" borderId="0" xfId="0" applyFont="1" applyFill="1" applyBorder="1"/>
    <xf numFmtId="164" fontId="4" fillId="0" borderId="5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5" fillId="0" borderId="5" xfId="0" applyNumberFormat="1" applyFont="1" applyFill="1" applyBorder="1"/>
    <xf numFmtId="0" fontId="4" fillId="0" borderId="9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4" fontId="4" fillId="0" borderId="7" xfId="0" applyNumberFormat="1" applyFont="1" applyFill="1" applyBorder="1"/>
    <xf numFmtId="164" fontId="5" fillId="0" borderId="8" xfId="0" applyNumberFormat="1" applyFont="1" applyFill="1" applyBorder="1"/>
    <xf numFmtId="166" fontId="0" fillId="0" borderId="9" xfId="0" applyNumberFormat="1" applyFill="1" applyBorder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/>
    <xf numFmtId="0" fontId="4" fillId="0" borderId="14" xfId="0" applyFont="1" applyBorder="1" applyAlignment="1"/>
    <xf numFmtId="164" fontId="4" fillId="0" borderId="14" xfId="0" applyNumberFormat="1" applyFont="1" applyBorder="1"/>
    <xf numFmtId="164" fontId="4" fillId="0" borderId="9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16" xfId="0" applyFont="1" applyBorder="1"/>
    <xf numFmtId="15" fontId="4" fillId="0" borderId="16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4" fontId="5" fillId="0" borderId="9" xfId="0" applyNumberFormat="1" applyFont="1" applyBorder="1"/>
    <xf numFmtId="164" fontId="4" fillId="0" borderId="6" xfId="0" applyNumberFormat="1" applyFont="1" applyBorder="1"/>
    <xf numFmtId="164" fontId="6" fillId="0" borderId="9" xfId="0" applyNumberFormat="1" applyFont="1" applyBorder="1"/>
    <xf numFmtId="164" fontId="4" fillId="0" borderId="9" xfId="0" applyNumberFormat="1" applyFont="1" applyBorder="1"/>
    <xf numFmtId="2" fontId="7" fillId="0" borderId="9" xfId="0" applyNumberFormat="1" applyFont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9" fontId="0" fillId="0" borderId="0" xfId="1" applyFont="1" applyAlignment="1">
      <alignment horizontal="center" vertical="center"/>
    </xf>
    <xf numFmtId="2" fontId="0" fillId="0" borderId="15" xfId="0" applyNumberFormat="1" applyFont="1" applyFill="1" applyBorder="1" applyAlignment="1">
      <alignment horizontal="center" vertical="center"/>
    </xf>
    <xf numFmtId="2" fontId="0" fillId="0" borderId="9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9" fillId="0" borderId="13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64" fontId="6" fillId="0" borderId="4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164" fontId="6" fillId="0" borderId="7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164" fontId="6" fillId="0" borderId="9" xfId="0" applyNumberFormat="1" applyFont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9" fontId="4" fillId="0" borderId="9" xfId="0" applyNumberFormat="1" applyFont="1" applyBorder="1" applyAlignment="1">
      <alignment horizontal="center"/>
    </xf>
    <xf numFmtId="10" fontId="4" fillId="0" borderId="14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ysClr val="windowText" lastClr="000000"/>
                </a:solidFill>
              </a:rPr>
              <a:t>CURVA</a:t>
            </a:r>
            <a:r>
              <a:rPr lang="es-CO" baseline="0">
                <a:solidFill>
                  <a:sysClr val="windowText" lastClr="000000"/>
                </a:solidFill>
              </a:rPr>
              <a:t> GRANULOMETRICA AGREGADOS FINOS (arena)</a:t>
            </a:r>
            <a:endParaRPr lang="es-CO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3706272695249949"/>
          <c:y val="1.79181339712804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8.7353817614903406E-2"/>
          <c:y val="0.15709883284652393"/>
          <c:w val="0.8773126517080102"/>
          <c:h val="0.6712834807947583"/>
        </c:manualLayout>
      </c:layout>
      <c:scatterChart>
        <c:scatterStyle val="smoothMarker"/>
        <c:varyColors val="0"/>
        <c:ser>
          <c:idx val="0"/>
          <c:order val="0"/>
          <c:spPr>
            <a:ln w="19050" cap="sq">
              <a:solidFill>
                <a:srgbClr val="FFFF00"/>
              </a:solidFill>
              <a:bevel/>
            </a:ln>
            <a:effectLst>
              <a:glow rad="25400">
                <a:schemeClr val="accent1">
                  <a:alpha val="40000"/>
                </a:schemeClr>
              </a:glo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tint val="65000"/>
                      <a:shade val="51000"/>
                      <a:satMod val="130000"/>
                    </a:schemeClr>
                  </a:gs>
                  <a:gs pos="80000">
                    <a:schemeClr val="accent1">
                      <a:tint val="65000"/>
                      <a:shade val="93000"/>
                      <a:satMod val="130000"/>
                    </a:schemeClr>
                  </a:gs>
                  <a:gs pos="100000">
                    <a:schemeClr val="accent1">
                      <a:tint val="65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 cap="flat">
                <a:solidFill>
                  <a:schemeClr val="tx1"/>
                </a:solidFill>
                <a:bevel/>
              </a:ln>
              <a:effectLst>
                <a:glow rad="25400">
                  <a:schemeClr val="accent1"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ARENA!$F$13:$F$24</c:f>
              <c:numCache>
                <c:formatCode>0.000</c:formatCode>
                <c:ptCount val="12"/>
                <c:pt idx="0">
                  <c:v>4.76</c:v>
                </c:pt>
                <c:pt idx="1">
                  <c:v>2.36</c:v>
                </c:pt>
                <c:pt idx="2">
                  <c:v>2</c:v>
                </c:pt>
                <c:pt idx="3">
                  <c:v>1.18</c:v>
                </c:pt>
                <c:pt idx="4">
                  <c:v>0.85</c:v>
                </c:pt>
                <c:pt idx="5">
                  <c:v>0.6</c:v>
                </c:pt>
                <c:pt idx="6">
                  <c:v>0.42</c:v>
                </c:pt>
                <c:pt idx="7">
                  <c:v>0.3</c:v>
                </c:pt>
                <c:pt idx="8">
                  <c:v>0.18</c:v>
                </c:pt>
                <c:pt idx="9">
                  <c:v>0.15</c:v>
                </c:pt>
                <c:pt idx="10">
                  <c:v>0.08</c:v>
                </c:pt>
                <c:pt idx="11" formatCode="0.00">
                  <c:v>0</c:v>
                </c:pt>
              </c:numCache>
            </c:numRef>
          </c:xVal>
          <c:yVal>
            <c:numRef>
              <c:f>ARENA!$I$13:$I$24</c:f>
              <c:numCache>
                <c:formatCode>0.00</c:formatCode>
                <c:ptCount val="12"/>
                <c:pt idx="0">
                  <c:v>99.005245071441493</c:v>
                </c:pt>
                <c:pt idx="1">
                  <c:v>97.594501718213067</c:v>
                </c:pt>
                <c:pt idx="2">
                  <c:v>96.708265509133668</c:v>
                </c:pt>
                <c:pt idx="3">
                  <c:v>84.355217941761623</c:v>
                </c:pt>
                <c:pt idx="4">
                  <c:v>71.658527762705731</c:v>
                </c:pt>
                <c:pt idx="5">
                  <c:v>55.145595948634465</c:v>
                </c:pt>
                <c:pt idx="6">
                  <c:v>31.61512027491408</c:v>
                </c:pt>
                <c:pt idx="7">
                  <c:v>17.290649303671536</c:v>
                </c:pt>
                <c:pt idx="8">
                  <c:v>8.5368059323566499</c:v>
                </c:pt>
                <c:pt idx="9">
                  <c:v>6.9813709531560715</c:v>
                </c:pt>
                <c:pt idx="10">
                  <c:v>0.61493941038161015</c:v>
                </c:pt>
                <c:pt idx="11">
                  <c:v>-1.3988810110276972E-14</c:v>
                </c:pt>
              </c:numCache>
            </c:numRef>
          </c:yVal>
          <c:smooth val="0"/>
        </c:ser>
        <c:ser>
          <c:idx val="1"/>
          <c:order val="1"/>
          <c:tx>
            <c:v>lim sup NTC174</c:v>
          </c:tx>
          <c:spPr>
            <a:ln w="19050" cap="sq">
              <a:solidFill>
                <a:schemeClr val="tx2">
                  <a:lumMod val="75000"/>
                </a:schemeClr>
              </a:solidFill>
              <a:beve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ARENA!$M$13:$M$20</c:f>
              <c:numCache>
                <c:formatCode>0.00</c:formatCode>
                <c:ptCount val="8"/>
                <c:pt idx="0">
                  <c:v>9.5</c:v>
                </c:pt>
                <c:pt idx="1">
                  <c:v>4.75</c:v>
                </c:pt>
                <c:pt idx="2">
                  <c:v>2.36</c:v>
                </c:pt>
                <c:pt idx="3">
                  <c:v>1.18</c:v>
                </c:pt>
                <c:pt idx="4">
                  <c:v>0.6</c:v>
                </c:pt>
                <c:pt idx="5">
                  <c:v>0.3</c:v>
                </c:pt>
                <c:pt idx="6">
                  <c:v>0.15</c:v>
                </c:pt>
                <c:pt idx="7">
                  <c:v>0</c:v>
                </c:pt>
              </c:numCache>
            </c:numRef>
          </c:xVal>
          <c:yVal>
            <c:numRef>
              <c:f>ARENA!$L$13:$L$20</c:f>
              <c:numCache>
                <c:formatCode>0.00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85</c:v>
                </c:pt>
                <c:pt idx="4">
                  <c:v>60</c:v>
                </c:pt>
                <c:pt idx="5">
                  <c:v>30</c:v>
                </c:pt>
                <c:pt idx="6">
                  <c:v>10</c:v>
                </c:pt>
                <c:pt idx="7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lim inf NTC174</c:v>
          </c:tx>
          <c:spPr>
            <a:ln w="19050" cap="sq">
              <a:solidFill>
                <a:srgbClr val="FF0000"/>
              </a:solidFill>
              <a:beve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65000"/>
                      <a:shade val="51000"/>
                      <a:satMod val="130000"/>
                    </a:schemeClr>
                  </a:gs>
                  <a:gs pos="80000">
                    <a:schemeClr val="accent1">
                      <a:shade val="65000"/>
                      <a:shade val="93000"/>
                      <a:satMod val="130000"/>
                    </a:schemeClr>
                  </a:gs>
                  <a:gs pos="100000">
                    <a:schemeClr val="accent1">
                      <a:shade val="65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>
                    <a:shade val="65000"/>
                  </a:schemeClr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ARENA!$M$13:$M$20</c:f>
              <c:numCache>
                <c:formatCode>0.00</c:formatCode>
                <c:ptCount val="8"/>
                <c:pt idx="0">
                  <c:v>9.5</c:v>
                </c:pt>
                <c:pt idx="1">
                  <c:v>4.75</c:v>
                </c:pt>
                <c:pt idx="2">
                  <c:v>2.36</c:v>
                </c:pt>
                <c:pt idx="3">
                  <c:v>1.18</c:v>
                </c:pt>
                <c:pt idx="4">
                  <c:v>0.6</c:v>
                </c:pt>
                <c:pt idx="5">
                  <c:v>0.3</c:v>
                </c:pt>
                <c:pt idx="6">
                  <c:v>0.15</c:v>
                </c:pt>
                <c:pt idx="7">
                  <c:v>0</c:v>
                </c:pt>
              </c:numCache>
            </c:numRef>
          </c:xVal>
          <c:yVal>
            <c:numRef>
              <c:f>ARENA!$K$13:$K$20</c:f>
              <c:numCache>
                <c:formatCode>0.00</c:formatCode>
                <c:ptCount val="8"/>
                <c:pt idx="0">
                  <c:v>100</c:v>
                </c:pt>
                <c:pt idx="1">
                  <c:v>95</c:v>
                </c:pt>
                <c:pt idx="2">
                  <c:v>80</c:v>
                </c:pt>
                <c:pt idx="3">
                  <c:v>50</c:v>
                </c:pt>
                <c:pt idx="4">
                  <c:v>25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191104"/>
        <c:axId val="349758312"/>
      </c:scatterChart>
      <c:valAx>
        <c:axId val="293191104"/>
        <c:scaling>
          <c:logBase val="10"/>
          <c:orientation val="maxMin"/>
          <c:max val="100"/>
          <c:min val="0.1"/>
        </c:scaling>
        <c:delete val="0"/>
        <c:axPos val="b"/>
        <c:majorGridlines>
          <c:spPr>
            <a:ln w="19050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15875">
              <a:solidFill>
                <a:schemeClr val="tx1"/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ABERTURA (mm)</a:t>
                </a:r>
              </a:p>
            </c:rich>
          </c:tx>
          <c:layout>
            <c:manualLayout>
              <c:xMode val="edge"/>
              <c:yMode val="edge"/>
              <c:x val="0.47997095680765656"/>
              <c:y val="0.878171300016069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9758312"/>
        <c:crossesAt val="1.0000000000000002E-2"/>
        <c:crossBetween val="midCat"/>
      </c:valAx>
      <c:valAx>
        <c:axId val="349758312"/>
        <c:scaling>
          <c:orientation val="minMax"/>
          <c:max val="100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/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 QUE PASA</a:t>
                </a:r>
              </a:p>
            </c:rich>
          </c:tx>
          <c:layout>
            <c:manualLayout>
              <c:xMode val="edge"/>
              <c:yMode val="edge"/>
              <c:x val="3.3669035517716944E-3"/>
              <c:y val="0.39677133215490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high"/>
        <c:spPr>
          <a:noFill/>
          <a:ln w="19050" cap="flat" cmpd="sng" algn="ctr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3191104"/>
        <c:crosses val="autoZero"/>
        <c:crossBetween val="midCat"/>
        <c:minorUnit val="10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7317650511077418"/>
          <c:y val="0.93802313996464748"/>
          <c:w val="0.52341535903329806"/>
          <c:h val="6.0958058814076808E-2"/>
        </c:manualLayout>
      </c:layout>
      <c:overlay val="0"/>
      <c:spPr>
        <a:noFill/>
        <a:ln>
          <a:solidFill>
            <a:schemeClr val="accent3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 w="41275">
      <a:solidFill>
        <a:schemeClr val="tx1"/>
      </a:solidFill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ysClr val="windowText" lastClr="000000"/>
                </a:solidFill>
              </a:rPr>
              <a:t>CURVA</a:t>
            </a:r>
            <a:r>
              <a:rPr lang="es-CO" baseline="0">
                <a:solidFill>
                  <a:sysClr val="windowText" lastClr="000000"/>
                </a:solidFill>
              </a:rPr>
              <a:t> GRANULOMETRICA AGREGADOS FINOS (arena)</a:t>
            </a:r>
            <a:endParaRPr lang="es-CO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1782978513320856"/>
          <c:y val="2.0937336336052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8.7353817614903406E-2"/>
          <c:y val="0.15709883284652393"/>
          <c:w val="0.8773126517080102"/>
          <c:h val="0.6712834807947583"/>
        </c:manualLayout>
      </c:layout>
      <c:scatterChart>
        <c:scatterStyle val="smoothMarker"/>
        <c:varyColors val="0"/>
        <c:ser>
          <c:idx val="0"/>
          <c:order val="0"/>
          <c:spPr>
            <a:ln w="19050" cap="sq">
              <a:solidFill>
                <a:srgbClr val="FFFF00"/>
              </a:solidFill>
              <a:bevel/>
            </a:ln>
            <a:effectLst>
              <a:glow rad="25400">
                <a:schemeClr val="accent1">
                  <a:alpha val="40000"/>
                </a:schemeClr>
              </a:glo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tint val="65000"/>
                      <a:shade val="51000"/>
                      <a:satMod val="130000"/>
                    </a:schemeClr>
                  </a:gs>
                  <a:gs pos="80000">
                    <a:schemeClr val="accent1">
                      <a:tint val="65000"/>
                      <a:shade val="93000"/>
                      <a:satMod val="130000"/>
                    </a:schemeClr>
                  </a:gs>
                  <a:gs pos="100000">
                    <a:schemeClr val="accent1">
                      <a:tint val="65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 cap="flat">
                <a:solidFill>
                  <a:schemeClr val="tx1"/>
                </a:solidFill>
                <a:bevel/>
              </a:ln>
              <a:effectLst>
                <a:glow rad="25400">
                  <a:schemeClr val="accent1"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'ARENA (2)'!$F$13:$F$24</c:f>
              <c:numCache>
                <c:formatCode>0.000</c:formatCode>
                <c:ptCount val="12"/>
                <c:pt idx="0">
                  <c:v>4.76</c:v>
                </c:pt>
                <c:pt idx="1">
                  <c:v>2.36</c:v>
                </c:pt>
                <c:pt idx="2">
                  <c:v>2</c:v>
                </c:pt>
                <c:pt idx="3">
                  <c:v>1.18</c:v>
                </c:pt>
                <c:pt idx="4">
                  <c:v>0.85</c:v>
                </c:pt>
                <c:pt idx="5">
                  <c:v>0.6</c:v>
                </c:pt>
                <c:pt idx="6">
                  <c:v>0.42</c:v>
                </c:pt>
                <c:pt idx="7">
                  <c:v>0.3</c:v>
                </c:pt>
                <c:pt idx="8">
                  <c:v>0.18</c:v>
                </c:pt>
                <c:pt idx="9">
                  <c:v>0.15</c:v>
                </c:pt>
                <c:pt idx="10">
                  <c:v>0.08</c:v>
                </c:pt>
                <c:pt idx="11" formatCode="0.00">
                  <c:v>0</c:v>
                </c:pt>
              </c:numCache>
            </c:numRef>
          </c:xVal>
          <c:yVal>
            <c:numRef>
              <c:f>'ARENA (2)'!$I$13:$I$24</c:f>
              <c:numCache>
                <c:formatCode>0.00</c:formatCode>
                <c:ptCount val="12"/>
                <c:pt idx="0">
                  <c:v>99.136474563544212</c:v>
                </c:pt>
                <c:pt idx="1">
                  <c:v>97.390651398535766</c:v>
                </c:pt>
                <c:pt idx="2">
                  <c:v>94.46217383142482</c:v>
                </c:pt>
                <c:pt idx="3">
                  <c:v>80.889806645391403</c:v>
                </c:pt>
                <c:pt idx="4">
                  <c:v>65.740566923221323</c:v>
                </c:pt>
                <c:pt idx="5">
                  <c:v>47.644077341843435</c:v>
                </c:pt>
                <c:pt idx="6">
                  <c:v>25.061009949314805</c:v>
                </c:pt>
                <c:pt idx="7">
                  <c:v>13.572367186033405</c:v>
                </c:pt>
                <c:pt idx="8">
                  <c:v>6.8143420311619947</c:v>
                </c:pt>
                <c:pt idx="9">
                  <c:v>5.9320443026093379</c:v>
                </c:pt>
                <c:pt idx="10">
                  <c:v>0.63825793129340003</c:v>
                </c:pt>
                <c:pt idx="11">
                  <c:v>-1.099120794378905E-14</c:v>
                </c:pt>
              </c:numCache>
            </c:numRef>
          </c:yVal>
          <c:smooth val="0"/>
        </c:ser>
        <c:ser>
          <c:idx val="1"/>
          <c:order val="1"/>
          <c:tx>
            <c:v>lim sup NTC174</c:v>
          </c:tx>
          <c:spPr>
            <a:ln w="19050" cap="sq">
              <a:solidFill>
                <a:schemeClr val="tx2">
                  <a:lumMod val="75000"/>
                </a:schemeClr>
              </a:solidFill>
              <a:beve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'ARENA (2)'!$M$13:$M$20</c:f>
              <c:numCache>
                <c:formatCode>0.00</c:formatCode>
                <c:ptCount val="8"/>
                <c:pt idx="0">
                  <c:v>9.5</c:v>
                </c:pt>
                <c:pt idx="1">
                  <c:v>4.75</c:v>
                </c:pt>
                <c:pt idx="2">
                  <c:v>2.36</c:v>
                </c:pt>
                <c:pt idx="3">
                  <c:v>1.18</c:v>
                </c:pt>
                <c:pt idx="4">
                  <c:v>0.6</c:v>
                </c:pt>
                <c:pt idx="5">
                  <c:v>0.3</c:v>
                </c:pt>
                <c:pt idx="6">
                  <c:v>0.15</c:v>
                </c:pt>
                <c:pt idx="7">
                  <c:v>0</c:v>
                </c:pt>
              </c:numCache>
            </c:numRef>
          </c:xVal>
          <c:yVal>
            <c:numRef>
              <c:f>'ARENA (2)'!$L$13:$L$20</c:f>
              <c:numCache>
                <c:formatCode>0.00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85</c:v>
                </c:pt>
                <c:pt idx="4">
                  <c:v>60</c:v>
                </c:pt>
                <c:pt idx="5">
                  <c:v>30</c:v>
                </c:pt>
                <c:pt idx="6">
                  <c:v>10</c:v>
                </c:pt>
                <c:pt idx="7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lim inf NTC174</c:v>
          </c:tx>
          <c:spPr>
            <a:ln w="19050" cap="sq">
              <a:solidFill>
                <a:srgbClr val="FF0000"/>
              </a:solidFill>
              <a:beve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65000"/>
                      <a:shade val="51000"/>
                      <a:satMod val="130000"/>
                    </a:schemeClr>
                  </a:gs>
                  <a:gs pos="80000">
                    <a:schemeClr val="accent1">
                      <a:shade val="65000"/>
                      <a:shade val="93000"/>
                      <a:satMod val="130000"/>
                    </a:schemeClr>
                  </a:gs>
                  <a:gs pos="100000">
                    <a:schemeClr val="accent1">
                      <a:shade val="65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>
                    <a:shade val="65000"/>
                  </a:schemeClr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'ARENA (2)'!$M$13:$M$20</c:f>
              <c:numCache>
                <c:formatCode>0.00</c:formatCode>
                <c:ptCount val="8"/>
                <c:pt idx="0">
                  <c:v>9.5</c:v>
                </c:pt>
                <c:pt idx="1">
                  <c:v>4.75</c:v>
                </c:pt>
                <c:pt idx="2">
                  <c:v>2.36</c:v>
                </c:pt>
                <c:pt idx="3">
                  <c:v>1.18</c:v>
                </c:pt>
                <c:pt idx="4">
                  <c:v>0.6</c:v>
                </c:pt>
                <c:pt idx="5">
                  <c:v>0.3</c:v>
                </c:pt>
                <c:pt idx="6">
                  <c:v>0.15</c:v>
                </c:pt>
                <c:pt idx="7">
                  <c:v>0</c:v>
                </c:pt>
              </c:numCache>
            </c:numRef>
          </c:xVal>
          <c:yVal>
            <c:numRef>
              <c:f>'ARENA (2)'!$K$13:$K$20</c:f>
              <c:numCache>
                <c:formatCode>0.00</c:formatCode>
                <c:ptCount val="8"/>
                <c:pt idx="0">
                  <c:v>100</c:v>
                </c:pt>
                <c:pt idx="1">
                  <c:v>95</c:v>
                </c:pt>
                <c:pt idx="2">
                  <c:v>80</c:v>
                </c:pt>
                <c:pt idx="3">
                  <c:v>50</c:v>
                </c:pt>
                <c:pt idx="4">
                  <c:v>25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58704"/>
        <c:axId val="349756744"/>
      </c:scatterChart>
      <c:valAx>
        <c:axId val="349758704"/>
        <c:scaling>
          <c:logBase val="10"/>
          <c:orientation val="maxMin"/>
          <c:max val="100"/>
          <c:min val="0.1"/>
        </c:scaling>
        <c:delete val="0"/>
        <c:axPos val="b"/>
        <c:majorGridlines>
          <c:spPr>
            <a:ln w="19050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15875">
              <a:solidFill>
                <a:schemeClr val="tx1"/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ABERTURA (mm)</a:t>
                </a:r>
              </a:p>
            </c:rich>
          </c:tx>
          <c:layout>
            <c:manualLayout>
              <c:xMode val="edge"/>
              <c:yMode val="edge"/>
              <c:x val="0.47997095680765656"/>
              <c:y val="0.878171300016069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9756744"/>
        <c:crossesAt val="1.0000000000000002E-2"/>
        <c:crossBetween val="midCat"/>
      </c:valAx>
      <c:valAx>
        <c:axId val="349756744"/>
        <c:scaling>
          <c:orientation val="minMax"/>
          <c:max val="100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/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 QUE PASA</a:t>
                </a:r>
              </a:p>
            </c:rich>
          </c:tx>
          <c:layout>
            <c:manualLayout>
              <c:xMode val="edge"/>
              <c:yMode val="edge"/>
              <c:x val="3.3669035517716944E-3"/>
              <c:y val="0.39677133215490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high"/>
        <c:spPr>
          <a:noFill/>
          <a:ln w="19050" cap="flat" cmpd="sng" algn="ctr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9758704"/>
        <c:crosses val="autoZero"/>
        <c:crossBetween val="midCat"/>
        <c:minorUnit val="10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7317650511077418"/>
          <c:y val="0.93802313996464748"/>
          <c:w val="0.52341535903329806"/>
          <c:h val="6.0958058814076808E-2"/>
        </c:manualLayout>
      </c:layout>
      <c:overlay val="0"/>
      <c:spPr>
        <a:noFill/>
        <a:ln>
          <a:solidFill>
            <a:schemeClr val="accent3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 w="41275">
      <a:solidFill>
        <a:schemeClr val="tx1"/>
      </a:solidFill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ysClr val="windowText" lastClr="000000"/>
                </a:solidFill>
              </a:rPr>
              <a:t>CURVA</a:t>
            </a:r>
            <a:r>
              <a:rPr lang="es-CO" baseline="0">
                <a:solidFill>
                  <a:sysClr val="windowText" lastClr="000000"/>
                </a:solidFill>
              </a:rPr>
              <a:t> GRANULOMETRICA AGREGADOS FINOS (arena)</a:t>
            </a:r>
            <a:endParaRPr lang="es-CO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37062656641604"/>
          <c:y val="1.79181933941425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8.7353817614903406E-2"/>
          <c:y val="0.15709883284652393"/>
          <c:w val="0.8773126517080102"/>
          <c:h val="0.6712834807947583"/>
        </c:manualLayout>
      </c:layout>
      <c:scatterChart>
        <c:scatterStyle val="smoothMarker"/>
        <c:varyColors val="0"/>
        <c:ser>
          <c:idx val="0"/>
          <c:order val="0"/>
          <c:spPr>
            <a:ln w="19050" cap="sq">
              <a:solidFill>
                <a:srgbClr val="FFFF00"/>
              </a:solidFill>
              <a:bevel/>
            </a:ln>
            <a:effectLst>
              <a:glow rad="25400">
                <a:schemeClr val="accent1">
                  <a:alpha val="40000"/>
                </a:schemeClr>
              </a:glo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tint val="65000"/>
                      <a:shade val="51000"/>
                      <a:satMod val="130000"/>
                    </a:schemeClr>
                  </a:gs>
                  <a:gs pos="80000">
                    <a:schemeClr val="accent1">
                      <a:tint val="65000"/>
                      <a:shade val="93000"/>
                      <a:satMod val="130000"/>
                    </a:schemeClr>
                  </a:gs>
                  <a:gs pos="100000">
                    <a:schemeClr val="accent1">
                      <a:tint val="65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 cap="flat">
                <a:solidFill>
                  <a:schemeClr val="tx1"/>
                </a:solidFill>
                <a:bevel/>
              </a:ln>
              <a:effectLst>
                <a:glow rad="25400">
                  <a:schemeClr val="accent1">
                    <a:alpha val="40000"/>
                  </a:schemeClr>
                </a:glo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'ARENA (3)'!$F$13:$F$24</c:f>
              <c:numCache>
                <c:formatCode>0.000</c:formatCode>
                <c:ptCount val="12"/>
                <c:pt idx="0">
                  <c:v>4.76</c:v>
                </c:pt>
                <c:pt idx="1">
                  <c:v>2.36</c:v>
                </c:pt>
                <c:pt idx="2">
                  <c:v>2</c:v>
                </c:pt>
                <c:pt idx="3">
                  <c:v>1.18</c:v>
                </c:pt>
                <c:pt idx="4">
                  <c:v>0.85</c:v>
                </c:pt>
                <c:pt idx="5">
                  <c:v>0.6</c:v>
                </c:pt>
                <c:pt idx="6">
                  <c:v>0.42</c:v>
                </c:pt>
                <c:pt idx="7">
                  <c:v>0.3</c:v>
                </c:pt>
                <c:pt idx="8">
                  <c:v>0.18</c:v>
                </c:pt>
                <c:pt idx="9">
                  <c:v>0.15</c:v>
                </c:pt>
                <c:pt idx="10">
                  <c:v>0.08</c:v>
                </c:pt>
                <c:pt idx="11" formatCode="0.00">
                  <c:v>0</c:v>
                </c:pt>
              </c:numCache>
            </c:numRef>
          </c:xVal>
          <c:yVal>
            <c:numRef>
              <c:f>'ARENA (3)'!$I$13:$I$24</c:f>
              <c:numCache>
                <c:formatCode>0.00</c:formatCode>
                <c:ptCount val="12"/>
                <c:pt idx="0">
                  <c:v>98.784253184098802</c:v>
                </c:pt>
                <c:pt idx="1">
                  <c:v>97.066769587032027</c:v>
                </c:pt>
                <c:pt idx="2">
                  <c:v>94.673871092242365</c:v>
                </c:pt>
                <c:pt idx="3">
                  <c:v>81.204168274797368</c:v>
                </c:pt>
                <c:pt idx="4">
                  <c:v>65.322269394056349</c:v>
                </c:pt>
                <c:pt idx="5">
                  <c:v>47.472018525665774</c:v>
                </c:pt>
                <c:pt idx="6">
                  <c:v>25.511385565418767</c:v>
                </c:pt>
                <c:pt idx="7">
                  <c:v>12.96796603627944</c:v>
                </c:pt>
                <c:pt idx="8">
                  <c:v>7.1593979158626135</c:v>
                </c:pt>
                <c:pt idx="9">
                  <c:v>5.962948668467785</c:v>
                </c:pt>
                <c:pt idx="10">
                  <c:v>1.6016981860285728</c:v>
                </c:pt>
                <c:pt idx="11">
                  <c:v>1.2656542480726785E-14</c:v>
                </c:pt>
              </c:numCache>
            </c:numRef>
          </c:yVal>
          <c:smooth val="0"/>
        </c:ser>
        <c:ser>
          <c:idx val="1"/>
          <c:order val="1"/>
          <c:tx>
            <c:v>lim sup NTC174</c:v>
          </c:tx>
          <c:spPr>
            <a:ln w="19050" cap="sq">
              <a:solidFill>
                <a:schemeClr val="tx2">
                  <a:lumMod val="75000"/>
                </a:schemeClr>
              </a:solidFill>
              <a:beve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'ARENA (3)'!$M$13:$M$20</c:f>
              <c:numCache>
                <c:formatCode>0.00</c:formatCode>
                <c:ptCount val="8"/>
                <c:pt idx="0">
                  <c:v>9.5</c:v>
                </c:pt>
                <c:pt idx="1">
                  <c:v>4.75</c:v>
                </c:pt>
                <c:pt idx="2">
                  <c:v>2.36</c:v>
                </c:pt>
                <c:pt idx="3">
                  <c:v>1.18</c:v>
                </c:pt>
                <c:pt idx="4">
                  <c:v>0.6</c:v>
                </c:pt>
                <c:pt idx="5">
                  <c:v>0.3</c:v>
                </c:pt>
                <c:pt idx="6">
                  <c:v>0.15</c:v>
                </c:pt>
                <c:pt idx="7">
                  <c:v>0</c:v>
                </c:pt>
              </c:numCache>
            </c:numRef>
          </c:xVal>
          <c:yVal>
            <c:numRef>
              <c:f>'ARENA (3)'!$L$13:$L$20</c:f>
              <c:numCache>
                <c:formatCode>0.00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85</c:v>
                </c:pt>
                <c:pt idx="4">
                  <c:v>60</c:v>
                </c:pt>
                <c:pt idx="5">
                  <c:v>30</c:v>
                </c:pt>
                <c:pt idx="6">
                  <c:v>10</c:v>
                </c:pt>
                <c:pt idx="7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lim inf NTC174</c:v>
          </c:tx>
          <c:spPr>
            <a:ln w="19050" cap="sq">
              <a:solidFill>
                <a:srgbClr val="FF0000"/>
              </a:solidFill>
              <a:beve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65000"/>
                      <a:shade val="51000"/>
                      <a:satMod val="130000"/>
                    </a:schemeClr>
                  </a:gs>
                  <a:gs pos="80000">
                    <a:schemeClr val="accent1">
                      <a:shade val="65000"/>
                      <a:shade val="93000"/>
                      <a:satMod val="130000"/>
                    </a:schemeClr>
                  </a:gs>
                  <a:gs pos="100000">
                    <a:schemeClr val="accent1">
                      <a:shade val="65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>
                    <a:shade val="65000"/>
                  </a:schemeClr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'ARENA (3)'!$M$13:$M$20</c:f>
              <c:numCache>
                <c:formatCode>0.00</c:formatCode>
                <c:ptCount val="8"/>
                <c:pt idx="0">
                  <c:v>9.5</c:v>
                </c:pt>
                <c:pt idx="1">
                  <c:v>4.75</c:v>
                </c:pt>
                <c:pt idx="2">
                  <c:v>2.36</c:v>
                </c:pt>
                <c:pt idx="3">
                  <c:v>1.18</c:v>
                </c:pt>
                <c:pt idx="4">
                  <c:v>0.6</c:v>
                </c:pt>
                <c:pt idx="5">
                  <c:v>0.3</c:v>
                </c:pt>
                <c:pt idx="6">
                  <c:v>0.15</c:v>
                </c:pt>
                <c:pt idx="7">
                  <c:v>0</c:v>
                </c:pt>
              </c:numCache>
            </c:numRef>
          </c:xVal>
          <c:yVal>
            <c:numRef>
              <c:f>'ARENA (3)'!$K$13:$K$20</c:f>
              <c:numCache>
                <c:formatCode>0.00</c:formatCode>
                <c:ptCount val="8"/>
                <c:pt idx="0">
                  <c:v>100</c:v>
                </c:pt>
                <c:pt idx="1">
                  <c:v>95</c:v>
                </c:pt>
                <c:pt idx="2">
                  <c:v>80</c:v>
                </c:pt>
                <c:pt idx="3">
                  <c:v>50</c:v>
                </c:pt>
                <c:pt idx="4">
                  <c:v>25</c:v>
                </c:pt>
                <c:pt idx="5">
                  <c:v>10</c:v>
                </c:pt>
                <c:pt idx="6">
                  <c:v>2</c:v>
                </c:pt>
                <c:pt idx="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61840"/>
        <c:axId val="349757528"/>
      </c:scatterChart>
      <c:valAx>
        <c:axId val="349761840"/>
        <c:scaling>
          <c:logBase val="10"/>
          <c:orientation val="maxMin"/>
          <c:max val="100"/>
          <c:min val="0.1"/>
        </c:scaling>
        <c:delete val="0"/>
        <c:axPos val="b"/>
        <c:majorGridlines>
          <c:spPr>
            <a:ln w="19050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15875">
              <a:solidFill>
                <a:schemeClr val="tx1"/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ABERTURA (mm)</a:t>
                </a:r>
              </a:p>
            </c:rich>
          </c:tx>
          <c:layout>
            <c:manualLayout>
              <c:xMode val="edge"/>
              <c:yMode val="edge"/>
              <c:x val="0.47997095680765656"/>
              <c:y val="0.878171300016069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9757528"/>
        <c:crossesAt val="1.0000000000000002E-2"/>
        <c:crossBetween val="midCat"/>
      </c:valAx>
      <c:valAx>
        <c:axId val="349757528"/>
        <c:scaling>
          <c:orientation val="minMax"/>
          <c:max val="100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/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 QUE PASA</a:t>
                </a:r>
              </a:p>
            </c:rich>
          </c:tx>
          <c:layout>
            <c:manualLayout>
              <c:xMode val="edge"/>
              <c:yMode val="edge"/>
              <c:x val="3.3669035517716944E-3"/>
              <c:y val="0.396771332154909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high"/>
        <c:spPr>
          <a:noFill/>
          <a:ln w="19050" cap="flat" cmpd="sng" algn="ctr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9761840"/>
        <c:crosses val="autoZero"/>
        <c:crossBetween val="midCat"/>
        <c:minorUnit val="10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7317650511077418"/>
          <c:y val="0.93802313996464748"/>
          <c:w val="0.52341535903329806"/>
          <c:h val="6.0958058814076808E-2"/>
        </c:manualLayout>
      </c:layout>
      <c:overlay val="0"/>
      <c:spPr>
        <a:noFill/>
        <a:ln>
          <a:solidFill>
            <a:schemeClr val="accent3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 w="41275">
      <a:solidFill>
        <a:schemeClr val="tx1"/>
      </a:solidFill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ysClr val="windowText" lastClr="000000"/>
                </a:solidFill>
              </a:rPr>
              <a:t>CURVA GRANULOMETRICA AGREGADO GRUESO</a:t>
            </a:r>
          </a:p>
        </c:rich>
      </c:tx>
      <c:layout>
        <c:manualLayout>
          <c:xMode val="edge"/>
          <c:yMode val="edge"/>
          <c:x val="0.1762838610138138"/>
          <c:y val="2.73035996020505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060264370276978"/>
          <c:y val="0.13672285211313634"/>
          <c:w val="0.80670433939842323"/>
          <c:h val="0.64987094064943107"/>
        </c:manualLayout>
      </c:layout>
      <c:scatterChart>
        <c:scatterStyle val="smoothMarker"/>
        <c:varyColors val="0"/>
        <c:ser>
          <c:idx val="0"/>
          <c:order val="0"/>
          <c:tx>
            <c:v>Agregado</c:v>
          </c:tx>
          <c:spPr>
            <a:ln w="2540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sq">
                <a:solidFill>
                  <a:schemeClr val="tx1"/>
                </a:solidFill>
                <a:beve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'GRAVA 1'!$F$16:$F$22</c:f>
              <c:numCache>
                <c:formatCode>0.000</c:formatCode>
                <c:ptCount val="7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9.5250000000000004</c:v>
                </c:pt>
                <c:pt idx="4">
                  <c:v>4.75</c:v>
                </c:pt>
                <c:pt idx="5">
                  <c:v>2.36</c:v>
                </c:pt>
                <c:pt idx="6" formatCode="0.00">
                  <c:v>0</c:v>
                </c:pt>
              </c:numCache>
            </c:numRef>
          </c:xVal>
          <c:yVal>
            <c:numRef>
              <c:f>'GRAVA 1'!$H$16:$H$22</c:f>
              <c:numCache>
                <c:formatCode>0.00</c:formatCode>
                <c:ptCount val="7"/>
                <c:pt idx="0">
                  <c:v>100</c:v>
                </c:pt>
                <c:pt idx="1">
                  <c:v>99.123471054623693</c:v>
                </c:pt>
                <c:pt idx="2">
                  <c:v>73.48499940236664</c:v>
                </c:pt>
                <c:pt idx="3">
                  <c:v>44.240806406629758</c:v>
                </c:pt>
                <c:pt idx="4">
                  <c:v>0.69325471134310135</c:v>
                </c:pt>
                <c:pt idx="5">
                  <c:v>0.1354635642854497</c:v>
                </c:pt>
                <c:pt idx="6">
                  <c:v>2.0011770018868447E-14</c:v>
                </c:pt>
              </c:numCache>
            </c:numRef>
          </c:yVal>
          <c:smooth val="0"/>
        </c:ser>
        <c:ser>
          <c:idx val="1"/>
          <c:order val="1"/>
          <c:tx>
            <c:v>lim inf NTC174</c:v>
          </c:tx>
          <c:spPr>
            <a:ln w="2540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'GRAVA 1'!$L$12:$L$16</c:f>
              <c:numCache>
                <c:formatCode>0.00</c:formatCode>
                <c:ptCount val="5"/>
                <c:pt idx="0">
                  <c:v>25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</c:numCache>
            </c:numRef>
          </c:xVal>
          <c:yVal>
            <c:numRef>
              <c:f>'GRAVA 1'!$K$12:$K$16</c:f>
              <c:numCache>
                <c:formatCode>0.00</c:formatCode>
                <c:ptCount val="5"/>
                <c:pt idx="0">
                  <c:v>100</c:v>
                </c:pt>
                <c:pt idx="1">
                  <c:v>90</c:v>
                </c:pt>
                <c:pt idx="2">
                  <c:v>20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Lim Sup NTC174</c:v>
          </c:tx>
          <c:spPr>
            <a:ln w="2540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'GRAVA 1'!$L$12:$L$16</c:f>
              <c:numCache>
                <c:formatCode>0.00</c:formatCode>
                <c:ptCount val="5"/>
                <c:pt idx="0">
                  <c:v>25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</c:numCache>
            </c:numRef>
          </c:xVal>
          <c:yVal>
            <c:numRef>
              <c:f>'GRAVA 1'!$J$12:$J$16</c:f>
              <c:numCache>
                <c:formatCode>0.00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55</c:v>
                </c:pt>
                <c:pt idx="3">
                  <c:v>10</c:v>
                </c:pt>
                <c:pt idx="4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63408"/>
        <c:axId val="349760664"/>
      </c:scatterChart>
      <c:valAx>
        <c:axId val="349763408"/>
        <c:scaling>
          <c:logBase val="10"/>
          <c:orientation val="maxMin"/>
          <c:max val="100"/>
          <c:min val="1"/>
        </c:scaling>
        <c:delete val="0"/>
        <c:axPos val="b"/>
        <c:maj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>
              <a:solidFill>
                <a:schemeClr val="tx1"/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ABERTURA (MM)</a:t>
                </a:r>
              </a:p>
            </c:rich>
          </c:tx>
          <c:layout>
            <c:manualLayout>
              <c:xMode val="edge"/>
              <c:yMode val="edge"/>
              <c:x val="0.4705443969110587"/>
              <c:y val="0.853460061783954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9760664"/>
        <c:crosses val="autoZero"/>
        <c:crossBetween val="midCat"/>
        <c:majorUnit val="10"/>
        <c:minorUnit val="1"/>
      </c:valAx>
      <c:valAx>
        <c:axId val="349760664"/>
        <c:scaling>
          <c:orientation val="minMax"/>
          <c:max val="105"/>
          <c:min val="0"/>
        </c:scaling>
        <c:delete val="0"/>
        <c:axPos val="r"/>
        <c:majorGridlines>
          <c:spPr>
            <a:ln w="9525" cap="sq" cmpd="sng" algn="ctr">
              <a:solidFill>
                <a:schemeClr val="tx1"/>
              </a:solidFill>
              <a:bevel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 QUE PASA</a:t>
                </a:r>
              </a:p>
            </c:rich>
          </c:tx>
          <c:layout>
            <c:manualLayout>
              <c:xMode val="edge"/>
              <c:yMode val="edge"/>
              <c:x val="2.7343624281923811E-2"/>
              <c:y val="0.401235957954562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high"/>
        <c:spPr>
          <a:noFill/>
          <a:ln w="15875" cap="flat" cmpd="sng" algn="ctr">
            <a:solidFill>
              <a:schemeClr val="tx1">
                <a:alpha val="98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9763408"/>
        <c:crosses val="autoZero"/>
        <c:crossBetween val="midCat"/>
        <c:majorUnit val="10"/>
        <c:minorUnit val="1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43048046294467"/>
          <c:y val="0.91241045033312362"/>
          <c:w val="0.57234312648084462"/>
          <c:h val="8.57512785128663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 w="34925">
      <a:solidFill>
        <a:schemeClr val="tx1"/>
      </a:solidFill>
    </a:ln>
    <a:effectLst>
      <a:outerShdw blurRad="50800" dist="50800" dir="5400000" algn="ctr" rotWithShape="0">
        <a:srgbClr val="000000">
          <a:alpha val="98000"/>
        </a:srgbClr>
      </a:outerShdw>
    </a:effectLst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ysClr val="windowText" lastClr="000000"/>
                </a:solidFill>
              </a:rPr>
              <a:t>CURVA GRANULOMETRICA AGREGADO GRUESO</a:t>
            </a:r>
          </a:p>
        </c:rich>
      </c:tx>
      <c:layout>
        <c:manualLayout>
          <c:xMode val="edge"/>
          <c:yMode val="edge"/>
          <c:x val="0.1762838610138138"/>
          <c:y val="2.73035996020505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060264370276978"/>
          <c:y val="0.13672285211313634"/>
          <c:w val="0.80670433939842323"/>
          <c:h val="0.64987094064943107"/>
        </c:manualLayout>
      </c:layout>
      <c:scatterChart>
        <c:scatterStyle val="smoothMarker"/>
        <c:varyColors val="0"/>
        <c:ser>
          <c:idx val="0"/>
          <c:order val="0"/>
          <c:tx>
            <c:v>Agregado</c:v>
          </c:tx>
          <c:spPr>
            <a:ln w="2540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sq">
                <a:solidFill>
                  <a:schemeClr val="tx1"/>
                </a:solidFill>
                <a:beve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'GRAVA (2)'!$F$16:$F$22</c:f>
              <c:numCache>
                <c:formatCode>0.000</c:formatCode>
                <c:ptCount val="7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9.5250000000000004</c:v>
                </c:pt>
                <c:pt idx="4">
                  <c:v>4.75</c:v>
                </c:pt>
                <c:pt idx="5">
                  <c:v>2.36</c:v>
                </c:pt>
                <c:pt idx="6" formatCode="0.00">
                  <c:v>0</c:v>
                </c:pt>
              </c:numCache>
            </c:numRef>
          </c:xVal>
          <c:yVal>
            <c:numRef>
              <c:f>'GRAVA (2)'!$H$16:$H$22</c:f>
              <c:numCache>
                <c:formatCode>0.00</c:formatCode>
                <c:ptCount val="7"/>
                <c:pt idx="0">
                  <c:v>100</c:v>
                </c:pt>
                <c:pt idx="1">
                  <c:v>98.930566007842515</c:v>
                </c:pt>
                <c:pt idx="2">
                  <c:v>71.640194874638567</c:v>
                </c:pt>
                <c:pt idx="3">
                  <c:v>42.25056442349586</c:v>
                </c:pt>
                <c:pt idx="4">
                  <c:v>0.93872539311600889</c:v>
                </c:pt>
                <c:pt idx="5">
                  <c:v>0.16635639878004804</c:v>
                </c:pt>
                <c:pt idx="6">
                  <c:v>-5.0792703376600912E-15</c:v>
                </c:pt>
              </c:numCache>
            </c:numRef>
          </c:yVal>
          <c:smooth val="0"/>
        </c:ser>
        <c:ser>
          <c:idx val="1"/>
          <c:order val="1"/>
          <c:tx>
            <c:v>lim inf NTC174</c:v>
          </c:tx>
          <c:spPr>
            <a:ln w="2540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'GRAVA (2)'!$L$12:$L$16</c:f>
              <c:numCache>
                <c:formatCode>0.00</c:formatCode>
                <c:ptCount val="5"/>
                <c:pt idx="0">
                  <c:v>25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</c:numCache>
            </c:numRef>
          </c:xVal>
          <c:yVal>
            <c:numRef>
              <c:f>'GRAVA (2)'!$K$12:$K$16</c:f>
              <c:numCache>
                <c:formatCode>0.00</c:formatCode>
                <c:ptCount val="5"/>
                <c:pt idx="0">
                  <c:v>100</c:v>
                </c:pt>
                <c:pt idx="1">
                  <c:v>90</c:v>
                </c:pt>
                <c:pt idx="2">
                  <c:v>20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Lim Sup NTC174</c:v>
          </c:tx>
          <c:spPr>
            <a:ln w="2540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'GRAVA (2)'!$L$12:$L$16</c:f>
              <c:numCache>
                <c:formatCode>0.00</c:formatCode>
                <c:ptCount val="5"/>
                <c:pt idx="0">
                  <c:v>25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</c:numCache>
            </c:numRef>
          </c:xVal>
          <c:yVal>
            <c:numRef>
              <c:f>'GRAVA (2)'!$J$12:$J$16</c:f>
              <c:numCache>
                <c:formatCode>0.00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55</c:v>
                </c:pt>
                <c:pt idx="3">
                  <c:v>10</c:v>
                </c:pt>
                <c:pt idx="4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62232"/>
        <c:axId val="349762624"/>
      </c:scatterChart>
      <c:valAx>
        <c:axId val="349762232"/>
        <c:scaling>
          <c:logBase val="10"/>
          <c:orientation val="maxMin"/>
          <c:max val="100"/>
          <c:min val="1"/>
        </c:scaling>
        <c:delete val="0"/>
        <c:axPos val="b"/>
        <c:maj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>
              <a:solidFill>
                <a:schemeClr val="tx1"/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ABERTURA (MM)</a:t>
                </a:r>
              </a:p>
            </c:rich>
          </c:tx>
          <c:layout>
            <c:manualLayout>
              <c:xMode val="edge"/>
              <c:yMode val="edge"/>
              <c:x val="0.4705443969110587"/>
              <c:y val="0.853460061783954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9762624"/>
        <c:crosses val="autoZero"/>
        <c:crossBetween val="midCat"/>
        <c:majorUnit val="10"/>
        <c:minorUnit val="1"/>
      </c:valAx>
      <c:valAx>
        <c:axId val="349762624"/>
        <c:scaling>
          <c:orientation val="minMax"/>
          <c:max val="105"/>
          <c:min val="0"/>
        </c:scaling>
        <c:delete val="0"/>
        <c:axPos val="r"/>
        <c:majorGridlines>
          <c:spPr>
            <a:ln w="9525" cap="sq" cmpd="sng" algn="ctr">
              <a:solidFill>
                <a:schemeClr val="tx1"/>
              </a:solidFill>
              <a:bevel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 QUE PASA</a:t>
                </a:r>
              </a:p>
            </c:rich>
          </c:tx>
          <c:layout>
            <c:manualLayout>
              <c:xMode val="edge"/>
              <c:yMode val="edge"/>
              <c:x val="2.7343624281923811E-2"/>
              <c:y val="0.401235957954562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high"/>
        <c:spPr>
          <a:noFill/>
          <a:ln w="15875" cap="flat" cmpd="sng" algn="ctr">
            <a:solidFill>
              <a:schemeClr val="tx1">
                <a:alpha val="98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9762232"/>
        <c:crosses val="autoZero"/>
        <c:crossBetween val="midCat"/>
        <c:majorUnit val="10"/>
        <c:minorUnit val="1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43048046294467"/>
          <c:y val="0.91241045033312362"/>
          <c:w val="0.57234312648084462"/>
          <c:h val="8.57512785128663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 w="34925">
      <a:solidFill>
        <a:schemeClr val="tx1"/>
      </a:solidFill>
    </a:ln>
    <a:effectLst>
      <a:outerShdw blurRad="50800" dist="50800" dir="5400000" algn="ctr" rotWithShape="0">
        <a:srgbClr val="000000">
          <a:alpha val="98000"/>
        </a:srgbClr>
      </a:outerShdw>
    </a:effectLst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ysClr val="windowText" lastClr="000000"/>
                </a:solidFill>
              </a:rPr>
              <a:t>CURVA GRANULOMETRICA AGREGADO GRUESO</a:t>
            </a:r>
          </a:p>
        </c:rich>
      </c:tx>
      <c:layout>
        <c:manualLayout>
          <c:xMode val="edge"/>
          <c:yMode val="edge"/>
          <c:x val="0.1762838610138138"/>
          <c:y val="2.73035996020505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2060264370276978"/>
          <c:y val="0.13672285211313634"/>
          <c:w val="0.80670433939842323"/>
          <c:h val="0.64987094064943107"/>
        </c:manualLayout>
      </c:layout>
      <c:scatterChart>
        <c:scatterStyle val="smoothMarker"/>
        <c:varyColors val="0"/>
        <c:ser>
          <c:idx val="0"/>
          <c:order val="0"/>
          <c:tx>
            <c:v>Agregado</c:v>
          </c:tx>
          <c:spPr>
            <a:ln w="2540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sq">
                <a:solidFill>
                  <a:schemeClr val="tx1"/>
                </a:solidFill>
                <a:beve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'GRAVA (3)'!$F$16:$F$22</c:f>
              <c:numCache>
                <c:formatCode>0.000</c:formatCode>
                <c:ptCount val="7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9.5250000000000004</c:v>
                </c:pt>
                <c:pt idx="4">
                  <c:v>4.75</c:v>
                </c:pt>
                <c:pt idx="5">
                  <c:v>2.36</c:v>
                </c:pt>
                <c:pt idx="6" formatCode="0.00">
                  <c:v>0</c:v>
                </c:pt>
              </c:numCache>
            </c:numRef>
          </c:xVal>
          <c:yVal>
            <c:numRef>
              <c:f>'GRAVA (3)'!$H$16:$H$22</c:f>
              <c:numCache>
                <c:formatCode>0.00</c:formatCode>
                <c:ptCount val="7"/>
                <c:pt idx="0">
                  <c:v>100</c:v>
                </c:pt>
                <c:pt idx="1">
                  <c:v>98.76609548828786</c:v>
                </c:pt>
                <c:pt idx="2">
                  <c:v>71.341572631201871</c:v>
                </c:pt>
                <c:pt idx="3">
                  <c:v>41.807471092801563</c:v>
                </c:pt>
                <c:pt idx="4">
                  <c:v>0.67068680717257223</c:v>
                </c:pt>
                <c:pt idx="5">
                  <c:v>0.15324297968038358</c:v>
                </c:pt>
                <c:pt idx="6">
                  <c:v>4.6351811278100286E-15</c:v>
                </c:pt>
              </c:numCache>
            </c:numRef>
          </c:yVal>
          <c:smooth val="0"/>
        </c:ser>
        <c:ser>
          <c:idx val="1"/>
          <c:order val="1"/>
          <c:tx>
            <c:v>lim inf NTC174</c:v>
          </c:tx>
          <c:spPr>
            <a:ln w="2540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'GRAVA (3)'!$L$12:$L$16</c:f>
              <c:numCache>
                <c:formatCode>0.00</c:formatCode>
                <c:ptCount val="5"/>
                <c:pt idx="0">
                  <c:v>25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</c:numCache>
            </c:numRef>
          </c:xVal>
          <c:yVal>
            <c:numRef>
              <c:f>'GRAVA (3)'!$K$12:$K$16</c:f>
              <c:numCache>
                <c:formatCode>0.00</c:formatCode>
                <c:ptCount val="5"/>
                <c:pt idx="0">
                  <c:v>100</c:v>
                </c:pt>
                <c:pt idx="1">
                  <c:v>90</c:v>
                </c:pt>
                <c:pt idx="2">
                  <c:v>20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Lim Sup NTC174</c:v>
          </c:tx>
          <c:spPr>
            <a:ln w="25400" cap="rnd">
              <a:solidFill>
                <a:schemeClr val="bg2">
                  <a:lumMod val="25000"/>
                </a:schemeClr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'GRAVA (3)'!$L$12:$L$16</c:f>
              <c:numCache>
                <c:formatCode>0.00</c:formatCode>
                <c:ptCount val="5"/>
                <c:pt idx="0">
                  <c:v>25</c:v>
                </c:pt>
                <c:pt idx="1">
                  <c:v>19</c:v>
                </c:pt>
                <c:pt idx="2">
                  <c:v>9.5</c:v>
                </c:pt>
                <c:pt idx="3">
                  <c:v>4.75</c:v>
                </c:pt>
                <c:pt idx="4">
                  <c:v>2.36</c:v>
                </c:pt>
              </c:numCache>
            </c:numRef>
          </c:xVal>
          <c:yVal>
            <c:numRef>
              <c:f>'GRAVA (3)'!$J$12:$J$16</c:f>
              <c:numCache>
                <c:formatCode>0.00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55</c:v>
                </c:pt>
                <c:pt idx="3">
                  <c:v>10</c:v>
                </c:pt>
                <c:pt idx="4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764192"/>
        <c:axId val="349295600"/>
      </c:scatterChart>
      <c:valAx>
        <c:axId val="349764192"/>
        <c:scaling>
          <c:logBase val="10"/>
          <c:orientation val="maxMin"/>
          <c:max val="100"/>
          <c:min val="1"/>
        </c:scaling>
        <c:delete val="0"/>
        <c:axPos val="b"/>
        <c:maj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>
              <a:solidFill>
                <a:schemeClr val="tx1"/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ABERTURA (MM)</a:t>
                </a:r>
              </a:p>
            </c:rich>
          </c:tx>
          <c:layout>
            <c:manualLayout>
              <c:xMode val="edge"/>
              <c:yMode val="edge"/>
              <c:x val="0.4705443969110587"/>
              <c:y val="0.853460061783954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38100" cap="flat" cmpd="sng" algn="ctr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9295600"/>
        <c:crosses val="autoZero"/>
        <c:crossBetween val="midCat"/>
        <c:majorUnit val="10"/>
        <c:minorUnit val="1"/>
      </c:valAx>
      <c:valAx>
        <c:axId val="349295600"/>
        <c:scaling>
          <c:orientation val="minMax"/>
          <c:max val="105"/>
          <c:min val="0"/>
        </c:scaling>
        <c:delete val="0"/>
        <c:axPos val="r"/>
        <c:majorGridlines>
          <c:spPr>
            <a:ln w="9525" cap="sq" cmpd="sng" algn="ctr">
              <a:solidFill>
                <a:schemeClr val="tx1"/>
              </a:solidFill>
              <a:bevel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 QUE PASA</a:t>
                </a:r>
              </a:p>
            </c:rich>
          </c:tx>
          <c:layout>
            <c:manualLayout>
              <c:xMode val="edge"/>
              <c:yMode val="edge"/>
              <c:x val="2.7343624281923811E-2"/>
              <c:y val="0.401235957954562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high"/>
        <c:spPr>
          <a:noFill/>
          <a:ln w="15875" cap="flat" cmpd="sng" algn="ctr">
            <a:solidFill>
              <a:schemeClr val="tx1">
                <a:alpha val="98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9764192"/>
        <c:crosses val="autoZero"/>
        <c:crossBetween val="midCat"/>
        <c:majorUnit val="10"/>
        <c:minorUnit val="1"/>
      </c:valAx>
      <c:spPr>
        <a:noFill/>
        <a:ln w="25400">
          <a:solidFill>
            <a:schemeClr val="tx1"/>
          </a:solidFill>
        </a:ln>
        <a:effectLst/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43048046294467"/>
          <c:y val="0.91241045033312362"/>
          <c:w val="0.57234312648084462"/>
          <c:h val="8.57512785128663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 w="34925">
      <a:solidFill>
        <a:schemeClr val="tx1"/>
      </a:solidFill>
    </a:ln>
    <a:effectLst>
      <a:outerShdw blurRad="50800" dist="50800" dir="5400000" algn="ctr" rotWithShape="0">
        <a:srgbClr val="000000">
          <a:alpha val="98000"/>
        </a:srgbClr>
      </a:outerShdw>
    </a:effectLst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229532</xdr:colOff>
      <xdr:row>9</xdr:row>
      <xdr:rowOff>178359</xdr:rowOff>
    </xdr:from>
    <xdr:to>
      <xdr:col>17</xdr:col>
      <xdr:colOff>445433</xdr:colOff>
      <xdr:row>28</xdr:row>
      <xdr:rowOff>160150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10584</xdr:colOff>
      <xdr:row>28</xdr:row>
      <xdr:rowOff>52916</xdr:rowOff>
    </xdr:from>
    <xdr:ext cx="2381614" cy="3280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839259" y="5996516"/>
              <a:ext cx="2381614" cy="3280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100" b="0"/>
                <a:t>Mod.</a:t>
              </a:r>
              <a:r>
                <a:rPr lang="es-CO" sz="1100" b="0" baseline="0"/>
                <a:t> fineza</a:t>
              </a:r>
              <a14:m>
                <m:oMath xmlns:m="http://schemas.openxmlformats.org/officeDocument/2006/math">
                  <m:r>
                    <a:rPr lang="es-CO" sz="11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1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100" b="0" i="1">
                          <a:latin typeface="Cambria Math" panose="02040503050406030204" pitchFamily="18" charset="0"/>
                        </a:rPr>
                        <m:t>#4+#8+#16+#30+#50+#100</m:t>
                      </m:r>
                    </m:num>
                    <m:den>
                      <m:r>
                        <a:rPr lang="es-CO" sz="1100" b="0" i="1">
                          <a:latin typeface="Cambria Math" panose="02040503050406030204" pitchFamily="18" charset="0"/>
                        </a:rPr>
                        <m:t>100</m:t>
                      </m:r>
                    </m:den>
                  </m:f>
                </m:oMath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839259" y="5996516"/>
              <a:ext cx="2381614" cy="3280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100" b="0"/>
                <a:t>Mod.</a:t>
              </a:r>
              <a:r>
                <a:rPr lang="es-CO" sz="1100" b="0" baseline="0"/>
                <a:t> fineza</a:t>
              </a:r>
              <a:r>
                <a:rPr lang="es-CO" sz="1100" b="0" i="0">
                  <a:latin typeface="Cambria Math" panose="02040503050406030204" pitchFamily="18" charset="0"/>
                </a:rPr>
                <a:t>=</a:t>
              </a:r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b="0" i="0">
                  <a:latin typeface="Cambria Math" panose="02040503050406030204" pitchFamily="18" charset="0"/>
                </a:rPr>
                <a:t>#4+#8+#16+#30+#50+#100)/100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504264</xdr:colOff>
      <xdr:row>10</xdr:row>
      <xdr:rowOff>66301</xdr:rowOff>
    </xdr:from>
    <xdr:to>
      <xdr:col>17</xdr:col>
      <xdr:colOff>720165</xdr:colOff>
      <xdr:row>28</xdr:row>
      <xdr:rowOff>182562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10584</xdr:colOff>
      <xdr:row>28</xdr:row>
      <xdr:rowOff>52916</xdr:rowOff>
    </xdr:from>
    <xdr:ext cx="2381614" cy="3280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839259" y="5996516"/>
              <a:ext cx="2381614" cy="3280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100" b="0"/>
                <a:t>Mod.</a:t>
              </a:r>
              <a:r>
                <a:rPr lang="es-CO" sz="1100" b="0" baseline="0"/>
                <a:t> fineza</a:t>
              </a:r>
              <a14:m>
                <m:oMath xmlns:m="http://schemas.openxmlformats.org/officeDocument/2006/math">
                  <m:r>
                    <a:rPr lang="es-CO" sz="11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1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100" b="0" i="1">
                          <a:latin typeface="Cambria Math" panose="02040503050406030204" pitchFamily="18" charset="0"/>
                        </a:rPr>
                        <m:t>#4+#8+#16+#30+#50+#100</m:t>
                      </m:r>
                    </m:num>
                    <m:den>
                      <m:r>
                        <a:rPr lang="es-CO" sz="1100" b="0" i="1">
                          <a:latin typeface="Cambria Math" panose="02040503050406030204" pitchFamily="18" charset="0"/>
                        </a:rPr>
                        <m:t>100</m:t>
                      </m:r>
                    </m:den>
                  </m:f>
                </m:oMath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839259" y="5996516"/>
              <a:ext cx="2381614" cy="3280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100" b="0"/>
                <a:t>Mod.</a:t>
              </a:r>
              <a:r>
                <a:rPr lang="es-CO" sz="1100" b="0" baseline="0"/>
                <a:t> fineza</a:t>
              </a:r>
              <a:r>
                <a:rPr lang="es-CO" sz="1100" b="0" i="0">
                  <a:latin typeface="Cambria Math" panose="02040503050406030204" pitchFamily="18" charset="0"/>
                </a:rPr>
                <a:t>=</a:t>
              </a:r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b="0" i="0">
                  <a:latin typeface="Cambria Math" panose="02040503050406030204" pitchFamily="18" charset="0"/>
                </a:rPr>
                <a:t>#4+#8+#16+#30+#50+#100)/100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420032</xdr:colOff>
      <xdr:row>7</xdr:row>
      <xdr:rowOff>32682</xdr:rowOff>
    </xdr:from>
    <xdr:to>
      <xdr:col>17</xdr:col>
      <xdr:colOff>635933</xdr:colOff>
      <xdr:row>26</xdr:row>
      <xdr:rowOff>70503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10584</xdr:colOff>
      <xdr:row>28</xdr:row>
      <xdr:rowOff>52916</xdr:rowOff>
    </xdr:from>
    <xdr:ext cx="2381614" cy="3280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839259" y="5996516"/>
              <a:ext cx="2381614" cy="3280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100" b="0"/>
                <a:t>Mod.</a:t>
              </a:r>
              <a:r>
                <a:rPr lang="es-CO" sz="1100" b="0" baseline="0"/>
                <a:t> fineza</a:t>
              </a:r>
              <a14:m>
                <m:oMath xmlns:m="http://schemas.openxmlformats.org/officeDocument/2006/math">
                  <m:r>
                    <a:rPr lang="es-CO" sz="11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1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100" b="0" i="1">
                          <a:latin typeface="Cambria Math" panose="02040503050406030204" pitchFamily="18" charset="0"/>
                        </a:rPr>
                        <m:t>#4+#8+#16+#30+#50+#100</m:t>
                      </m:r>
                    </m:num>
                    <m:den>
                      <m:r>
                        <a:rPr lang="es-CO" sz="1100" b="0" i="1">
                          <a:latin typeface="Cambria Math" panose="02040503050406030204" pitchFamily="18" charset="0"/>
                        </a:rPr>
                        <m:t>100</m:t>
                      </m:r>
                    </m:den>
                  </m:f>
                </m:oMath>
              </a14:m>
              <a:endParaRPr lang="es-CO" sz="1100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839259" y="5996516"/>
              <a:ext cx="2381614" cy="3280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100" b="0"/>
                <a:t>Mod.</a:t>
              </a:r>
              <a:r>
                <a:rPr lang="es-CO" sz="1100" b="0" baseline="0"/>
                <a:t> fineza</a:t>
              </a:r>
              <a:r>
                <a:rPr lang="es-CO" sz="1100" b="0" i="0">
                  <a:latin typeface="Cambria Math" panose="02040503050406030204" pitchFamily="18" charset="0"/>
                </a:rPr>
                <a:t>=</a:t>
              </a:r>
              <a:r>
                <a:rPr lang="es-CO" sz="1100" i="0">
                  <a:latin typeface="Cambria Math" panose="02040503050406030204" pitchFamily="18" charset="0"/>
                </a:rPr>
                <a:t>(</a:t>
              </a:r>
              <a:r>
                <a:rPr lang="es-CO" sz="1100" b="0" i="0">
                  <a:latin typeface="Cambria Math" panose="02040503050406030204" pitchFamily="18" charset="0"/>
                </a:rPr>
                <a:t>#4+#8+#16+#30+#50+#100)/100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566894</xdr:colOff>
      <xdr:row>6</xdr:row>
      <xdr:rowOff>120343</xdr:rowOff>
    </xdr:from>
    <xdr:to>
      <xdr:col>17</xdr:col>
      <xdr:colOff>739100</xdr:colOff>
      <xdr:row>26</xdr:row>
      <xdr:rowOff>53108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62629</xdr:colOff>
      <xdr:row>3</xdr:row>
      <xdr:rowOff>56030</xdr:rowOff>
    </xdr:from>
    <xdr:to>
      <xdr:col>18</xdr:col>
      <xdr:colOff>123265</xdr:colOff>
      <xdr:row>26</xdr:row>
      <xdr:rowOff>120344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62629</xdr:colOff>
      <xdr:row>3</xdr:row>
      <xdr:rowOff>56030</xdr:rowOff>
    </xdr:from>
    <xdr:to>
      <xdr:col>18</xdr:col>
      <xdr:colOff>123265</xdr:colOff>
      <xdr:row>26</xdr:row>
      <xdr:rowOff>120344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10" zoomScale="85" zoomScaleNormal="85" workbookViewId="0">
      <selection activeCell="G33" sqref="G33"/>
    </sheetView>
  </sheetViews>
  <sheetFormatPr baseColWidth="10" defaultColWidth="11.85546875" defaultRowHeight="15" x14ac:dyDescent="0.25"/>
  <cols>
    <col min="1" max="1" width="12.42578125" style="1" bestFit="1" customWidth="1"/>
    <col min="2" max="2" width="9.7109375" style="1" bestFit="1" customWidth="1"/>
    <col min="3" max="3" width="12.42578125" style="1" customWidth="1"/>
    <col min="4" max="4" width="12.28515625" style="1" customWidth="1"/>
    <col min="5" max="5" width="11.28515625" style="1" bestFit="1" customWidth="1"/>
    <col min="6" max="6" width="11.85546875" style="1"/>
    <col min="7" max="8" width="12" style="1" customWidth="1"/>
    <col min="9" max="10" width="12.28515625" style="1" customWidth="1"/>
    <col min="11" max="16384" width="11.85546875" style="1"/>
  </cols>
  <sheetData>
    <row r="1" spans="1:14" ht="15" customHeight="1" x14ac:dyDescent="0.25">
      <c r="A1" s="77" t="s">
        <v>0</v>
      </c>
      <c r="B1" s="78"/>
      <c r="C1" s="78"/>
      <c r="D1" s="78"/>
      <c r="E1" s="78"/>
      <c r="F1" s="78"/>
      <c r="G1" s="78"/>
      <c r="H1" s="79"/>
    </row>
    <row r="2" spans="1:14" x14ac:dyDescent="0.25">
      <c r="A2" s="80"/>
      <c r="B2" s="81"/>
      <c r="C2" s="81"/>
      <c r="D2" s="81"/>
      <c r="E2" s="81"/>
      <c r="F2" s="81"/>
      <c r="G2" s="81"/>
      <c r="H2" s="82"/>
    </row>
    <row r="3" spans="1:14" x14ac:dyDescent="0.25">
      <c r="A3" s="80"/>
      <c r="B3" s="81"/>
      <c r="C3" s="81"/>
      <c r="D3" s="81"/>
      <c r="E3" s="81"/>
      <c r="F3" s="81"/>
      <c r="G3" s="81"/>
      <c r="H3" s="82"/>
    </row>
    <row r="4" spans="1:14" x14ac:dyDescent="0.15">
      <c r="A4" s="83" t="s">
        <v>1</v>
      </c>
      <c r="B4" s="84"/>
      <c r="C4" s="84"/>
      <c r="D4" s="84"/>
      <c r="E4" s="84"/>
      <c r="F4" s="84"/>
      <c r="G4" s="84"/>
      <c r="H4" s="2"/>
    </row>
    <row r="5" spans="1:14" x14ac:dyDescent="0.15">
      <c r="A5" s="85" t="s">
        <v>2</v>
      </c>
      <c r="B5" s="86"/>
      <c r="C5" s="3"/>
      <c r="D5" s="3"/>
      <c r="E5" s="3"/>
      <c r="F5" s="3"/>
      <c r="G5" s="3" t="s">
        <v>3</v>
      </c>
      <c r="H5" s="4"/>
    </row>
    <row r="6" spans="1:14" x14ac:dyDescent="0.2">
      <c r="A6" s="71" t="s">
        <v>4</v>
      </c>
      <c r="B6" s="72"/>
      <c r="C6" s="3"/>
      <c r="D6" s="3"/>
      <c r="E6" s="3"/>
      <c r="F6" s="3"/>
      <c r="G6" s="5"/>
      <c r="H6" s="6"/>
    </row>
    <row r="7" spans="1:14" x14ac:dyDescent="0.15">
      <c r="A7" s="71" t="s">
        <v>5</v>
      </c>
      <c r="B7" s="72"/>
      <c r="C7" s="87"/>
      <c r="D7" s="87"/>
      <c r="E7" s="87"/>
      <c r="F7" s="87"/>
      <c r="G7" s="7" t="s">
        <v>6</v>
      </c>
      <c r="H7" s="4"/>
    </row>
    <row r="8" spans="1:14" x14ac:dyDescent="0.2">
      <c r="A8" s="71" t="s">
        <v>7</v>
      </c>
      <c r="B8" s="72"/>
      <c r="C8" s="3"/>
      <c r="D8" s="3" t="s">
        <v>8</v>
      </c>
      <c r="E8" s="3"/>
      <c r="F8" s="3"/>
      <c r="G8" s="3"/>
      <c r="H8" s="6"/>
    </row>
    <row r="9" spans="1:14" x14ac:dyDescent="0.2">
      <c r="A9" s="71" t="s">
        <v>9</v>
      </c>
      <c r="B9" s="72"/>
      <c r="C9" s="3"/>
      <c r="D9" s="8">
        <v>42819</v>
      </c>
      <c r="E9" s="73" t="s">
        <v>10</v>
      </c>
      <c r="F9" s="73"/>
      <c r="G9" s="9">
        <v>42826</v>
      </c>
      <c r="H9" s="6"/>
    </row>
    <row r="10" spans="1:14" x14ac:dyDescent="0.2">
      <c r="A10" s="74" t="s">
        <v>11</v>
      </c>
      <c r="B10" s="75"/>
      <c r="C10" s="10"/>
      <c r="D10" s="11"/>
      <c r="E10" s="76" t="s">
        <v>12</v>
      </c>
      <c r="F10" s="76"/>
      <c r="G10" s="10">
        <v>553.5</v>
      </c>
      <c r="H10" s="12"/>
    </row>
    <row r="11" spans="1:14" x14ac:dyDescent="0.25">
      <c r="J11" s="13"/>
      <c r="K11" s="68" t="s">
        <v>13</v>
      </c>
      <c r="L11" s="68"/>
      <c r="M11" s="68" t="s">
        <v>14</v>
      </c>
      <c r="N11" s="68"/>
    </row>
    <row r="12" spans="1:14" s="18" customFormat="1" ht="60" x14ac:dyDescent="0.25">
      <c r="A12" s="14" t="s">
        <v>15</v>
      </c>
      <c r="B12" s="14" t="s">
        <v>16</v>
      </c>
      <c r="C12" s="14" t="s">
        <v>17</v>
      </c>
      <c r="D12" s="14" t="s">
        <v>18</v>
      </c>
      <c r="E12" s="14" t="s">
        <v>19</v>
      </c>
      <c r="F12" s="15" t="s">
        <v>20</v>
      </c>
      <c r="G12" s="16" t="s">
        <v>21</v>
      </c>
      <c r="H12" s="16" t="s">
        <v>22</v>
      </c>
      <c r="I12" s="15" t="s">
        <v>23</v>
      </c>
      <c r="J12" s="17"/>
    </row>
    <row r="13" spans="1:14" x14ac:dyDescent="0.25">
      <c r="A13" s="19">
        <v>4</v>
      </c>
      <c r="B13" s="20">
        <v>5.5</v>
      </c>
      <c r="C13" s="21">
        <f>B13/$B$25</f>
        <v>9.9475492855850972E-3</v>
      </c>
      <c r="D13" s="21">
        <f>C13*$B$26</f>
        <v>5.9685295713512842E-3</v>
      </c>
      <c r="E13" s="21">
        <f>B13+D13</f>
        <v>5.5059685295713514</v>
      </c>
      <c r="F13" s="22">
        <v>4.76</v>
      </c>
      <c r="G13" s="23">
        <f>100*(E13/$E$25)</f>
        <v>0.99475492855850978</v>
      </c>
      <c r="H13" s="23">
        <f>G13</f>
        <v>0.99475492855850978</v>
      </c>
      <c r="I13" s="24">
        <f>100-G13</f>
        <v>99.005245071441493</v>
      </c>
      <c r="J13" s="25"/>
      <c r="K13" s="1">
        <v>100</v>
      </c>
      <c r="L13" s="1">
        <v>100</v>
      </c>
      <c r="M13" s="1">
        <v>9.5</v>
      </c>
    </row>
    <row r="14" spans="1:14" ht="14.25" customHeight="1" x14ac:dyDescent="0.25">
      <c r="A14" s="19">
        <v>8</v>
      </c>
      <c r="B14" s="20">
        <v>7.8</v>
      </c>
      <c r="C14" s="21">
        <f>B14/$B$25</f>
        <v>1.410743353228432E-2</v>
      </c>
      <c r="D14" s="21">
        <f>C14*$B$26</f>
        <v>8.4644601193709125E-3</v>
      </c>
      <c r="E14" s="21">
        <f t="shared" ref="E14:E25" si="0">B14+D14</f>
        <v>7.8084644601193709</v>
      </c>
      <c r="F14" s="22">
        <v>2.36</v>
      </c>
      <c r="G14" s="23">
        <f>100*(E14/$E$25)</f>
        <v>1.4107433532284319</v>
      </c>
      <c r="H14" s="23">
        <f>G14+H13</f>
        <v>2.4054982817869419</v>
      </c>
      <c r="I14" s="24">
        <f>I13-G14</f>
        <v>97.594501718213067</v>
      </c>
      <c r="J14" s="25"/>
      <c r="K14" s="1">
        <v>95</v>
      </c>
      <c r="L14" s="1">
        <v>100</v>
      </c>
      <c r="M14" s="1">
        <v>4.75</v>
      </c>
    </row>
    <row r="15" spans="1:14" ht="14.25" customHeight="1" x14ac:dyDescent="0.25">
      <c r="A15" s="19">
        <v>10</v>
      </c>
      <c r="B15" s="20">
        <v>4.9000000000000004</v>
      </c>
      <c r="C15" s="21">
        <f t="shared" ref="C15:C25" si="1">B15/$B$25</f>
        <v>8.862362090793996E-3</v>
      </c>
      <c r="D15" s="21">
        <f t="shared" ref="D15:D25" si="2">C15*$B$26</f>
        <v>5.3174172544765991E-3</v>
      </c>
      <c r="E15" s="21">
        <f t="shared" si="0"/>
        <v>4.9053174172544773</v>
      </c>
      <c r="F15" s="22">
        <v>2</v>
      </c>
      <c r="G15" s="23">
        <f t="shared" ref="G15:G24" si="3">100*(E15/$E$25)</f>
        <v>0.88623620907939982</v>
      </c>
      <c r="H15" s="23">
        <f t="shared" ref="H15:H24" si="4">G15+H14</f>
        <v>3.2917344908663417</v>
      </c>
      <c r="I15" s="24">
        <f>I14-G15</f>
        <v>96.708265509133668</v>
      </c>
      <c r="J15" s="25"/>
      <c r="K15" s="1">
        <v>80</v>
      </c>
      <c r="L15" s="1">
        <v>100</v>
      </c>
      <c r="M15" s="1">
        <v>2.36</v>
      </c>
    </row>
    <row r="16" spans="1:14" x14ac:dyDescent="0.25">
      <c r="A16" s="19">
        <v>16</v>
      </c>
      <c r="B16" s="20">
        <v>68.3</v>
      </c>
      <c r="C16" s="21">
        <f t="shared" si="1"/>
        <v>0.12353047567372039</v>
      </c>
      <c r="D16" s="21">
        <f t="shared" si="2"/>
        <v>7.411828540423504E-2</v>
      </c>
      <c r="E16" s="21">
        <f t="shared" si="0"/>
        <v>68.374118285404236</v>
      </c>
      <c r="F16" s="22">
        <v>1.18</v>
      </c>
      <c r="G16" s="23">
        <f t="shared" si="3"/>
        <v>12.353047567372039</v>
      </c>
      <c r="H16" s="23">
        <f t="shared" si="4"/>
        <v>15.644782058238381</v>
      </c>
      <c r="I16" s="24">
        <f>I15-G16</f>
        <v>84.355217941761623</v>
      </c>
      <c r="J16" s="25"/>
      <c r="K16" s="1">
        <v>50</v>
      </c>
      <c r="L16" s="1">
        <v>85</v>
      </c>
      <c r="M16" s="1">
        <v>1.18</v>
      </c>
    </row>
    <row r="17" spans="1:13" x14ac:dyDescent="0.25">
      <c r="A17" s="19">
        <v>20</v>
      </c>
      <c r="B17" s="20">
        <v>70.2</v>
      </c>
      <c r="C17" s="21">
        <f t="shared" si="1"/>
        <v>0.12696690179055889</v>
      </c>
      <c r="D17" s="21">
        <f t="shared" si="2"/>
        <v>7.6180141074338223E-2</v>
      </c>
      <c r="E17" s="21">
        <f t="shared" si="0"/>
        <v>70.276180141074335</v>
      </c>
      <c r="F17" s="22">
        <v>0.85</v>
      </c>
      <c r="G17" s="23">
        <f t="shared" si="3"/>
        <v>12.696690179055887</v>
      </c>
      <c r="H17" s="23">
        <f t="shared" si="4"/>
        <v>28.341472237294269</v>
      </c>
      <c r="I17" s="24">
        <f t="shared" ref="I17:I24" si="5">I16-G17</f>
        <v>71.658527762705731</v>
      </c>
      <c r="J17" s="25"/>
      <c r="K17" s="1">
        <v>25</v>
      </c>
      <c r="L17" s="1">
        <v>60</v>
      </c>
      <c r="M17" s="1">
        <v>0.6</v>
      </c>
    </row>
    <row r="18" spans="1:13" x14ac:dyDescent="0.25">
      <c r="A18" s="19">
        <v>30</v>
      </c>
      <c r="B18" s="20">
        <v>91.3</v>
      </c>
      <c r="C18" s="21">
        <f t="shared" si="1"/>
        <v>0.16512931814071261</v>
      </c>
      <c r="D18" s="21">
        <f t="shared" si="2"/>
        <v>9.9077590884431313E-2</v>
      </c>
      <c r="E18" s="21">
        <f t="shared" si="0"/>
        <v>91.399077590884431</v>
      </c>
      <c r="F18" s="22">
        <v>0.6</v>
      </c>
      <c r="G18" s="23">
        <f t="shared" si="3"/>
        <v>16.512931814071262</v>
      </c>
      <c r="H18" s="23">
        <f t="shared" si="4"/>
        <v>44.854404051365535</v>
      </c>
      <c r="I18" s="24">
        <f>I17-G18</f>
        <v>55.145595948634465</v>
      </c>
      <c r="J18" s="25"/>
      <c r="K18" s="1">
        <v>10</v>
      </c>
      <c r="L18" s="1">
        <v>30</v>
      </c>
      <c r="M18" s="1">
        <v>0.3</v>
      </c>
    </row>
    <row r="19" spans="1:13" x14ac:dyDescent="0.25">
      <c r="A19" s="19">
        <v>40</v>
      </c>
      <c r="B19" s="20">
        <v>130.1</v>
      </c>
      <c r="C19" s="21">
        <f t="shared" si="1"/>
        <v>0.23530475673720383</v>
      </c>
      <c r="D19" s="21">
        <f t="shared" si="2"/>
        <v>0.14118285404232764</v>
      </c>
      <c r="E19" s="21">
        <f t="shared" si="0"/>
        <v>130.24118285404234</v>
      </c>
      <c r="F19" s="22">
        <v>0.42</v>
      </c>
      <c r="G19" s="23">
        <f t="shared" si="3"/>
        <v>23.530475673720385</v>
      </c>
      <c r="H19" s="23">
        <f t="shared" si="4"/>
        <v>68.384879725085923</v>
      </c>
      <c r="I19" s="24">
        <f t="shared" si="5"/>
        <v>31.61512027491408</v>
      </c>
      <c r="J19" s="25"/>
      <c r="K19" s="1">
        <v>2</v>
      </c>
      <c r="L19" s="1">
        <v>10</v>
      </c>
      <c r="M19" s="1">
        <v>0.15</v>
      </c>
    </row>
    <row r="20" spans="1:13" x14ac:dyDescent="0.25">
      <c r="A20" s="19">
        <v>50</v>
      </c>
      <c r="B20" s="20">
        <v>79.2</v>
      </c>
      <c r="C20" s="21">
        <f t="shared" si="1"/>
        <v>0.14324470971242539</v>
      </c>
      <c r="D20" s="21">
        <f t="shared" si="2"/>
        <v>8.5946825827458495E-2</v>
      </c>
      <c r="E20" s="21">
        <f t="shared" si="0"/>
        <v>79.285946825827466</v>
      </c>
      <c r="F20" s="22">
        <v>0.3</v>
      </c>
      <c r="G20" s="23">
        <f t="shared" si="3"/>
        <v>14.324470971242542</v>
      </c>
      <c r="H20" s="23">
        <f t="shared" si="4"/>
        <v>82.709350696328471</v>
      </c>
      <c r="I20" s="24">
        <f t="shared" si="5"/>
        <v>17.290649303671536</v>
      </c>
      <c r="J20" s="25"/>
      <c r="K20" s="1">
        <v>0</v>
      </c>
      <c r="L20" s="1">
        <v>0</v>
      </c>
      <c r="M20" s="1">
        <v>0</v>
      </c>
    </row>
    <row r="21" spans="1:13" x14ac:dyDescent="0.25">
      <c r="A21" s="19">
        <v>80</v>
      </c>
      <c r="B21" s="20">
        <v>48.4</v>
      </c>
      <c r="C21" s="21">
        <f t="shared" si="1"/>
        <v>8.7538433713148858E-2</v>
      </c>
      <c r="D21" s="21">
        <f t="shared" si="2"/>
        <v>5.2523060227891306E-2</v>
      </c>
      <c r="E21" s="21">
        <f t="shared" si="0"/>
        <v>48.45252306022789</v>
      </c>
      <c r="F21" s="22">
        <v>0.18</v>
      </c>
      <c r="G21" s="23">
        <f t="shared" si="3"/>
        <v>8.7538433713148862</v>
      </c>
      <c r="H21" s="23">
        <f t="shared" si="4"/>
        <v>91.463194067643357</v>
      </c>
      <c r="I21" s="24">
        <f>I20-G21</f>
        <v>8.5368059323566499</v>
      </c>
      <c r="J21" s="25"/>
    </row>
    <row r="22" spans="1:13" x14ac:dyDescent="0.25">
      <c r="A22" s="19">
        <v>100</v>
      </c>
      <c r="B22" s="20">
        <v>8.6</v>
      </c>
      <c r="C22" s="21">
        <f t="shared" si="1"/>
        <v>1.5554349792005788E-2</v>
      </c>
      <c r="D22" s="21">
        <f t="shared" si="2"/>
        <v>9.3326098752038265E-3</v>
      </c>
      <c r="E22" s="21">
        <f t="shared" si="0"/>
        <v>8.609332609875203</v>
      </c>
      <c r="F22" s="22">
        <v>0.15</v>
      </c>
      <c r="G22" s="23">
        <f t="shared" si="3"/>
        <v>1.5554349792005788</v>
      </c>
      <c r="H22" s="23">
        <f t="shared" si="4"/>
        <v>93.018629046843941</v>
      </c>
      <c r="I22" s="24">
        <f t="shared" si="5"/>
        <v>6.9813709531560715</v>
      </c>
      <c r="J22" s="25"/>
    </row>
    <row r="23" spans="1:13" x14ac:dyDescent="0.25">
      <c r="A23" s="19">
        <v>200</v>
      </c>
      <c r="B23" s="20">
        <v>35.200000000000003</v>
      </c>
      <c r="C23" s="21">
        <f t="shared" si="1"/>
        <v>6.366431542774463E-2</v>
      </c>
      <c r="D23" s="21">
        <f t="shared" si="2"/>
        <v>3.8198589256648229E-2</v>
      </c>
      <c r="E23" s="21">
        <f t="shared" si="0"/>
        <v>35.238198589256648</v>
      </c>
      <c r="F23" s="22">
        <v>0.08</v>
      </c>
      <c r="G23" s="23">
        <f t="shared" si="3"/>
        <v>6.3664315427744613</v>
      </c>
      <c r="H23" s="23">
        <f t="shared" si="4"/>
        <v>99.385060589618405</v>
      </c>
      <c r="I23" s="24">
        <f t="shared" si="5"/>
        <v>0.61493941038161015</v>
      </c>
      <c r="J23" s="25"/>
    </row>
    <row r="24" spans="1:13" x14ac:dyDescent="0.25">
      <c r="A24" s="21" t="s">
        <v>24</v>
      </c>
      <c r="B24" s="20">
        <v>3.4</v>
      </c>
      <c r="C24" s="21">
        <f t="shared" si="1"/>
        <v>6.1493941038162419E-3</v>
      </c>
      <c r="D24" s="21">
        <f t="shared" si="2"/>
        <v>3.6896364622898848E-3</v>
      </c>
      <c r="E24" s="21">
        <f t="shared" si="0"/>
        <v>3.4036896364622899</v>
      </c>
      <c r="F24" s="24">
        <v>0</v>
      </c>
      <c r="G24" s="23">
        <f t="shared" si="3"/>
        <v>0.61493941038162414</v>
      </c>
      <c r="H24" s="23">
        <f t="shared" si="4"/>
        <v>100.00000000000003</v>
      </c>
      <c r="I24" s="24">
        <f t="shared" si="5"/>
        <v>-1.3988810110276972E-14</v>
      </c>
      <c r="J24" s="25"/>
    </row>
    <row r="25" spans="1:13" x14ac:dyDescent="0.25">
      <c r="A25" s="26" t="s">
        <v>25</v>
      </c>
      <c r="B25" s="20">
        <f>SUM(B13:B24)</f>
        <v>552.9</v>
      </c>
      <c r="C25" s="21">
        <f t="shared" si="1"/>
        <v>1</v>
      </c>
      <c r="D25" s="21">
        <f t="shared" si="2"/>
        <v>0.60000000000002274</v>
      </c>
      <c r="E25" s="21">
        <f t="shared" si="0"/>
        <v>553.5</v>
      </c>
      <c r="F25" s="21"/>
      <c r="G25" s="21">
        <f>SUM(G13:G24)</f>
        <v>100.00000000000003</v>
      </c>
      <c r="H25" s="21"/>
      <c r="I25" s="21"/>
      <c r="J25" s="25"/>
    </row>
    <row r="26" spans="1:13" x14ac:dyDescent="0.25">
      <c r="A26" s="27" t="s">
        <v>26</v>
      </c>
      <c r="B26" s="1">
        <f>G10-B25</f>
        <v>0.60000000000002274</v>
      </c>
      <c r="C26" s="1" t="s">
        <v>27</v>
      </c>
    </row>
    <row r="27" spans="1:13" x14ac:dyDescent="0.25">
      <c r="A27" s="1" t="s">
        <v>28</v>
      </c>
      <c r="B27" s="28">
        <f>((G10-B25)/G10)</f>
        <v>1.0840108401084421E-3</v>
      </c>
      <c r="C27" s="1" t="s">
        <v>29</v>
      </c>
    </row>
    <row r="28" spans="1:13" ht="19.5" customHeight="1" thickBot="1" x14ac:dyDescent="0.3">
      <c r="A28" s="68"/>
      <c r="B28" s="68"/>
      <c r="C28" s="68"/>
    </row>
    <row r="29" spans="1:13" x14ac:dyDescent="0.25">
      <c r="A29" s="29"/>
      <c r="B29" s="30"/>
      <c r="C29" s="31"/>
      <c r="D29" s="32"/>
      <c r="E29" s="29"/>
      <c r="F29" s="29"/>
      <c r="G29" s="29"/>
      <c r="H29" s="29"/>
      <c r="I29" s="29"/>
      <c r="J29" s="29"/>
      <c r="K29" s="29"/>
      <c r="L29" s="29"/>
      <c r="M29" s="29"/>
    </row>
    <row r="30" spans="1:13" x14ac:dyDescent="0.25">
      <c r="A30" s="29"/>
      <c r="B30" s="33"/>
      <c r="C30" s="34"/>
      <c r="D30" s="34"/>
      <c r="E30" s="34"/>
      <c r="F30" s="34"/>
      <c r="G30" s="29"/>
    </row>
    <row r="31" spans="1:13" ht="18.75" x14ac:dyDescent="0.25">
      <c r="A31" s="29"/>
      <c r="B31" s="69" t="s">
        <v>30</v>
      </c>
      <c r="C31" s="70"/>
      <c r="D31" s="35">
        <f>(H13+H14+H16+H18+H20+H22)/100</f>
        <v>2.3962741906312179</v>
      </c>
      <c r="E31" s="34"/>
      <c r="F31" s="34"/>
      <c r="G31" s="29"/>
    </row>
    <row r="32" spans="1:13" x14ac:dyDescent="0.25">
      <c r="A32" s="29"/>
      <c r="B32" s="33"/>
      <c r="C32" s="34"/>
      <c r="D32" s="34"/>
      <c r="E32" s="34"/>
      <c r="F32" s="34"/>
      <c r="G32" s="29"/>
    </row>
    <row r="33" spans="1:7" x14ac:dyDescent="0.25">
      <c r="A33" s="67"/>
      <c r="B33" s="67"/>
      <c r="C33" s="67"/>
      <c r="D33" s="67"/>
      <c r="E33" s="67"/>
      <c r="F33" s="67"/>
      <c r="G33" s="29"/>
    </row>
    <row r="34" spans="1:7" x14ac:dyDescent="0.25">
      <c r="A34" s="34"/>
      <c r="B34" s="34"/>
      <c r="C34" s="34"/>
      <c r="D34" s="34"/>
      <c r="E34" s="34"/>
      <c r="F34" s="34"/>
      <c r="G34" s="29"/>
    </row>
    <row r="35" spans="1:7" x14ac:dyDescent="0.25">
      <c r="A35" s="34"/>
      <c r="B35" s="34"/>
      <c r="C35" s="34"/>
      <c r="D35" s="34"/>
      <c r="E35" s="34"/>
      <c r="F35" s="34"/>
      <c r="G35" s="29"/>
    </row>
    <row r="36" spans="1:7" x14ac:dyDescent="0.25">
      <c r="A36" s="67"/>
      <c r="B36" s="67"/>
      <c r="C36" s="67"/>
      <c r="D36" s="67"/>
      <c r="E36" s="67"/>
      <c r="F36" s="34"/>
      <c r="G36" s="29"/>
    </row>
    <row r="37" spans="1:7" x14ac:dyDescent="0.25">
      <c r="A37" s="34"/>
      <c r="B37" s="34"/>
      <c r="C37" s="34"/>
      <c r="D37" s="34"/>
      <c r="E37" s="34"/>
      <c r="F37" s="34"/>
    </row>
    <row r="38" spans="1:7" x14ac:dyDescent="0.25">
      <c r="A38" s="67"/>
      <c r="B38" s="67"/>
      <c r="C38" s="67"/>
      <c r="D38" s="67"/>
      <c r="E38" s="67"/>
      <c r="F38" s="67"/>
    </row>
    <row r="39" spans="1:7" x14ac:dyDescent="0.25">
      <c r="A39" s="34"/>
      <c r="B39" s="34"/>
      <c r="C39" s="34"/>
      <c r="D39" s="34"/>
      <c r="E39" s="34"/>
      <c r="F39" s="34"/>
    </row>
    <row r="40" spans="1:7" x14ac:dyDescent="0.25">
      <c r="A40" s="36"/>
      <c r="B40" s="36"/>
      <c r="C40" s="36"/>
      <c r="D40" s="36"/>
      <c r="E40" s="36"/>
      <c r="F40" s="36"/>
    </row>
    <row r="41" spans="1:7" x14ac:dyDescent="0.25">
      <c r="A41" s="36"/>
      <c r="B41" s="36"/>
      <c r="C41" s="36"/>
      <c r="D41" s="36"/>
      <c r="E41" s="36"/>
      <c r="F41" s="36"/>
    </row>
    <row r="42" spans="1:7" x14ac:dyDescent="0.25">
      <c r="A42" s="36"/>
      <c r="B42" s="36"/>
      <c r="C42" s="36"/>
      <c r="D42" s="36"/>
      <c r="E42" s="36"/>
      <c r="F42" s="36"/>
    </row>
  </sheetData>
  <sheetProtection algorithmName="SHA-512" hashValue="PJ1IVOJ5WpF/4onL6nTzmhdAEEp7hjMGLJMXmajwZyoNUgsHsHnceS55q532vcuRzNw+Nm3aeuLAJgxzZ5etwA==" saltValue="B9S6N+xFFQrGBdDjDEqHUw==" spinCount="100000" sheet="1" objects="1" scenarios="1"/>
  <mergeCells count="19">
    <mergeCell ref="A1:H3"/>
    <mergeCell ref="A4:G4"/>
    <mergeCell ref="A5:B5"/>
    <mergeCell ref="A6:B6"/>
    <mergeCell ref="A7:B7"/>
    <mergeCell ref="C7:F7"/>
    <mergeCell ref="A8:B8"/>
    <mergeCell ref="A9:B9"/>
    <mergeCell ref="E9:F9"/>
    <mergeCell ref="A10:B10"/>
    <mergeCell ref="E10:F10"/>
    <mergeCell ref="A38:F38"/>
    <mergeCell ref="M11:N11"/>
    <mergeCell ref="A28:C28"/>
    <mergeCell ref="B31:C31"/>
    <mergeCell ref="A33:F33"/>
    <mergeCell ref="A36:C36"/>
    <mergeCell ref="D36:E36"/>
    <mergeCell ref="K11:L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="85" zoomScaleNormal="85" workbookViewId="0">
      <selection activeCell="D11" sqref="D11"/>
    </sheetView>
  </sheetViews>
  <sheetFormatPr baseColWidth="10" defaultColWidth="11.85546875" defaultRowHeight="15" x14ac:dyDescent="0.25"/>
  <cols>
    <col min="1" max="1" width="12.42578125" style="1" bestFit="1" customWidth="1"/>
    <col min="2" max="2" width="9.7109375" style="1" bestFit="1" customWidth="1"/>
    <col min="3" max="3" width="12.42578125" style="1" customWidth="1"/>
    <col min="4" max="4" width="12.28515625" style="1" customWidth="1"/>
    <col min="5" max="5" width="11.28515625" style="1" bestFit="1" customWidth="1"/>
    <col min="6" max="6" width="11.85546875" style="13"/>
    <col min="7" max="8" width="12" style="13" customWidth="1"/>
    <col min="9" max="9" width="12.28515625" style="13" customWidth="1"/>
    <col min="10" max="10" width="12.28515625" style="1" customWidth="1"/>
    <col min="11" max="16384" width="11.85546875" style="1"/>
  </cols>
  <sheetData>
    <row r="1" spans="1:14" ht="15" customHeight="1" x14ac:dyDescent="0.25">
      <c r="A1" s="77" t="s">
        <v>0</v>
      </c>
      <c r="B1" s="78"/>
      <c r="C1" s="78"/>
      <c r="D1" s="78"/>
      <c r="E1" s="78"/>
      <c r="F1" s="78"/>
      <c r="G1" s="78"/>
      <c r="H1" s="79"/>
    </row>
    <row r="2" spans="1:14" x14ac:dyDescent="0.25">
      <c r="A2" s="80"/>
      <c r="B2" s="81"/>
      <c r="C2" s="81"/>
      <c r="D2" s="81"/>
      <c r="E2" s="81"/>
      <c r="F2" s="81"/>
      <c r="G2" s="81"/>
      <c r="H2" s="82"/>
    </row>
    <row r="3" spans="1:14" x14ac:dyDescent="0.25">
      <c r="A3" s="80"/>
      <c r="B3" s="81"/>
      <c r="C3" s="81"/>
      <c r="D3" s="81"/>
      <c r="E3" s="81"/>
      <c r="F3" s="81"/>
      <c r="G3" s="81"/>
      <c r="H3" s="82"/>
    </row>
    <row r="4" spans="1:14" x14ac:dyDescent="0.15">
      <c r="A4" s="83" t="s">
        <v>1</v>
      </c>
      <c r="B4" s="84"/>
      <c r="C4" s="84"/>
      <c r="D4" s="84"/>
      <c r="E4" s="84"/>
      <c r="F4" s="84"/>
      <c r="G4" s="84"/>
      <c r="H4" s="37"/>
    </row>
    <row r="5" spans="1:14" x14ac:dyDescent="0.15">
      <c r="A5" s="85" t="s">
        <v>2</v>
      </c>
      <c r="B5" s="86"/>
      <c r="C5" s="3"/>
      <c r="D5" s="3"/>
      <c r="E5" s="3"/>
      <c r="F5" s="38"/>
      <c r="G5" s="38" t="s">
        <v>3</v>
      </c>
      <c r="H5" s="39"/>
    </row>
    <row r="6" spans="1:14" x14ac:dyDescent="0.2">
      <c r="A6" s="71" t="s">
        <v>4</v>
      </c>
      <c r="B6" s="72"/>
      <c r="C6" s="3"/>
      <c r="D6" s="3"/>
      <c r="E6" s="3"/>
      <c r="F6" s="38"/>
      <c r="G6" s="40"/>
      <c r="H6" s="41"/>
    </row>
    <row r="7" spans="1:14" x14ac:dyDescent="0.15">
      <c r="A7" s="71" t="s">
        <v>5</v>
      </c>
      <c r="B7" s="72"/>
      <c r="C7" s="87"/>
      <c r="D7" s="87"/>
      <c r="E7" s="87"/>
      <c r="F7" s="87"/>
      <c r="G7" s="42" t="s">
        <v>6</v>
      </c>
      <c r="H7" s="39"/>
    </row>
    <row r="8" spans="1:14" x14ac:dyDescent="0.2">
      <c r="A8" s="71" t="s">
        <v>7</v>
      </c>
      <c r="B8" s="72"/>
      <c r="C8" s="3"/>
      <c r="D8" s="3" t="s">
        <v>8</v>
      </c>
      <c r="E8" s="3"/>
      <c r="F8" s="38"/>
      <c r="G8" s="38"/>
      <c r="H8" s="41"/>
    </row>
    <row r="9" spans="1:14" x14ac:dyDescent="0.2">
      <c r="A9" s="71" t="s">
        <v>9</v>
      </c>
      <c r="B9" s="72"/>
      <c r="C9" s="3"/>
      <c r="D9" s="8">
        <v>42819</v>
      </c>
      <c r="E9" s="73" t="s">
        <v>10</v>
      </c>
      <c r="F9" s="73"/>
      <c r="G9" s="43">
        <v>42826</v>
      </c>
      <c r="H9" s="41"/>
    </row>
    <row r="10" spans="1:14" x14ac:dyDescent="0.2">
      <c r="A10" s="74" t="s">
        <v>11</v>
      </c>
      <c r="B10" s="75"/>
      <c r="C10" s="10"/>
      <c r="D10" s="11"/>
      <c r="E10" s="76" t="s">
        <v>12</v>
      </c>
      <c r="F10" s="76"/>
      <c r="G10" s="44">
        <v>533</v>
      </c>
      <c r="H10" s="45"/>
    </row>
    <row r="11" spans="1:14" x14ac:dyDescent="0.25">
      <c r="J11" s="13"/>
      <c r="K11" s="68" t="s">
        <v>13</v>
      </c>
      <c r="L11" s="68"/>
      <c r="M11" s="68" t="s">
        <v>14</v>
      </c>
      <c r="N11" s="68"/>
    </row>
    <row r="12" spans="1:14" s="18" customFormat="1" ht="60" x14ac:dyDescent="0.25">
      <c r="A12" s="14" t="s">
        <v>15</v>
      </c>
      <c r="B12" s="14" t="s">
        <v>16</v>
      </c>
      <c r="C12" s="14" t="s">
        <v>17</v>
      </c>
      <c r="D12" s="14" t="s">
        <v>18</v>
      </c>
      <c r="E12" s="14" t="s">
        <v>19</v>
      </c>
      <c r="F12" s="16" t="s">
        <v>20</v>
      </c>
      <c r="G12" s="16" t="s">
        <v>21</v>
      </c>
      <c r="H12" s="16" t="s">
        <v>22</v>
      </c>
      <c r="I12" s="16" t="s">
        <v>23</v>
      </c>
      <c r="J12" s="17"/>
    </row>
    <row r="13" spans="1:14" x14ac:dyDescent="0.25">
      <c r="A13" s="19">
        <v>4</v>
      </c>
      <c r="B13" s="20">
        <v>4.5999999999999996</v>
      </c>
      <c r="C13" s="21">
        <f>B13/$B$25</f>
        <v>8.6352543645579136E-3</v>
      </c>
      <c r="D13" s="21">
        <f>C13*$B$26</f>
        <v>2.5905763093679629E-3</v>
      </c>
      <c r="E13" s="21">
        <f>B13+D13</f>
        <v>4.6025905763093675</v>
      </c>
      <c r="F13" s="46">
        <v>4.76</v>
      </c>
      <c r="G13" s="23">
        <f>100*(E13/$E$25)</f>
        <v>0.86352543645579138</v>
      </c>
      <c r="H13" s="23">
        <f>G13</f>
        <v>0.86352543645579138</v>
      </c>
      <c r="I13" s="23">
        <f>100-G13</f>
        <v>99.136474563544212</v>
      </c>
      <c r="J13" s="25"/>
      <c r="K13" s="1">
        <v>100</v>
      </c>
      <c r="L13" s="1">
        <v>100</v>
      </c>
      <c r="M13" s="1">
        <v>9.5</v>
      </c>
    </row>
    <row r="14" spans="1:14" ht="14.25" customHeight="1" x14ac:dyDescent="0.25">
      <c r="A14" s="19">
        <v>8</v>
      </c>
      <c r="B14" s="20">
        <v>9.3000000000000007</v>
      </c>
      <c r="C14" s="21">
        <f>B14/$B$25</f>
        <v>1.745823165008448E-2</v>
      </c>
      <c r="D14" s="21">
        <f>C14*$B$26</f>
        <v>5.2374694950265352E-3</v>
      </c>
      <c r="E14" s="21">
        <f t="shared" ref="E14:E25" si="0">B14+D14</f>
        <v>9.3052374694950277</v>
      </c>
      <c r="F14" s="46">
        <v>2.36</v>
      </c>
      <c r="G14" s="23">
        <f>100*(E14/$E$25)</f>
        <v>1.7458231650084481</v>
      </c>
      <c r="H14" s="23">
        <f>G14+H13</f>
        <v>2.6093486014642395</v>
      </c>
      <c r="I14" s="23">
        <f>I13-G14</f>
        <v>97.390651398535766</v>
      </c>
      <c r="J14" s="25"/>
      <c r="K14" s="1">
        <v>95</v>
      </c>
      <c r="L14" s="1">
        <v>100</v>
      </c>
      <c r="M14" s="1">
        <v>4.75</v>
      </c>
    </row>
    <row r="15" spans="1:14" ht="14.25" customHeight="1" x14ac:dyDescent="0.25">
      <c r="A15" s="19">
        <v>10</v>
      </c>
      <c r="B15" s="20">
        <v>15.6</v>
      </c>
      <c r="C15" s="21">
        <f t="shared" ref="C15:C25" si="1">B15/$B$25</f>
        <v>2.9284775671109445E-2</v>
      </c>
      <c r="D15" s="21">
        <f t="shared" ref="D15:D25" si="2">C15*$B$26</f>
        <v>8.7854327013348315E-3</v>
      </c>
      <c r="E15" s="21">
        <f t="shared" si="0"/>
        <v>15.608785432701335</v>
      </c>
      <c r="F15" s="46">
        <v>2</v>
      </c>
      <c r="G15" s="23">
        <f t="shared" ref="G15:G24" si="3">100*(E15/$E$25)</f>
        <v>2.9284775671109449</v>
      </c>
      <c r="H15" s="23">
        <f t="shared" ref="H15:H24" si="4">G15+H14</f>
        <v>5.5378261685751848</v>
      </c>
      <c r="I15" s="23">
        <f>I14-G15</f>
        <v>94.46217383142482</v>
      </c>
      <c r="J15" s="25"/>
      <c r="K15" s="1">
        <v>80</v>
      </c>
      <c r="L15" s="1">
        <v>100</v>
      </c>
      <c r="M15" s="1">
        <v>2.36</v>
      </c>
    </row>
    <row r="16" spans="1:14" x14ac:dyDescent="0.25">
      <c r="A16" s="19">
        <v>16</v>
      </c>
      <c r="B16" s="20">
        <v>72.3</v>
      </c>
      <c r="C16" s="21">
        <f t="shared" si="1"/>
        <v>0.13572367186033416</v>
      </c>
      <c r="D16" s="21">
        <f t="shared" si="2"/>
        <v>4.0717101558109502E-2</v>
      </c>
      <c r="E16" s="21">
        <f t="shared" si="0"/>
        <v>72.340717101558113</v>
      </c>
      <c r="F16" s="46">
        <v>1.18</v>
      </c>
      <c r="G16" s="23">
        <f t="shared" si="3"/>
        <v>13.572367186033418</v>
      </c>
      <c r="H16" s="23">
        <f t="shared" si="4"/>
        <v>19.110193354608604</v>
      </c>
      <c r="I16" s="23">
        <f>I15-G16</f>
        <v>80.889806645391403</v>
      </c>
      <c r="J16" s="25"/>
      <c r="K16" s="1">
        <v>50</v>
      </c>
      <c r="L16" s="1">
        <v>85</v>
      </c>
      <c r="M16" s="1">
        <v>1.18</v>
      </c>
    </row>
    <row r="17" spans="1:13" x14ac:dyDescent="0.25">
      <c r="A17" s="19">
        <v>20</v>
      </c>
      <c r="B17" s="20">
        <v>80.7</v>
      </c>
      <c r="C17" s="21">
        <f t="shared" si="1"/>
        <v>0.1514923972217008</v>
      </c>
      <c r="D17" s="21">
        <f t="shared" si="2"/>
        <v>4.5447719166520573E-2</v>
      </c>
      <c r="E17" s="21">
        <f t="shared" si="0"/>
        <v>80.745447719166521</v>
      </c>
      <c r="F17" s="46">
        <v>0.85</v>
      </c>
      <c r="G17" s="23">
        <f t="shared" si="3"/>
        <v>15.14923972217008</v>
      </c>
      <c r="H17" s="23">
        <f t="shared" si="4"/>
        <v>34.259433076778684</v>
      </c>
      <c r="I17" s="23">
        <f t="shared" ref="I17:I24" si="5">I16-G17</f>
        <v>65.740566923221323</v>
      </c>
      <c r="J17" s="25"/>
      <c r="K17" s="1">
        <v>25</v>
      </c>
      <c r="L17" s="1">
        <v>60</v>
      </c>
      <c r="M17" s="1">
        <v>0.6</v>
      </c>
    </row>
    <row r="18" spans="1:13" x14ac:dyDescent="0.25">
      <c r="A18" s="19">
        <v>30</v>
      </c>
      <c r="B18" s="20">
        <v>96.4</v>
      </c>
      <c r="C18" s="21">
        <f t="shared" si="1"/>
        <v>0.18096489581377889</v>
      </c>
      <c r="D18" s="21">
        <f t="shared" si="2"/>
        <v>5.4289468744146009E-2</v>
      </c>
      <c r="E18" s="21">
        <f t="shared" si="0"/>
        <v>96.45428946874415</v>
      </c>
      <c r="F18" s="46">
        <v>0.6</v>
      </c>
      <c r="G18" s="23">
        <f t="shared" si="3"/>
        <v>18.096489581377888</v>
      </c>
      <c r="H18" s="23">
        <f t="shared" si="4"/>
        <v>52.355922658156572</v>
      </c>
      <c r="I18" s="23">
        <f>I17-G18</f>
        <v>47.644077341843435</v>
      </c>
      <c r="J18" s="25"/>
      <c r="K18" s="1">
        <v>10</v>
      </c>
      <c r="L18" s="1">
        <v>30</v>
      </c>
      <c r="M18" s="1">
        <v>0.3</v>
      </c>
    </row>
    <row r="19" spans="1:13" x14ac:dyDescent="0.25">
      <c r="A19" s="19">
        <v>40</v>
      </c>
      <c r="B19" s="20">
        <v>120.3</v>
      </c>
      <c r="C19" s="21">
        <f t="shared" si="1"/>
        <v>0.2258306739252863</v>
      </c>
      <c r="D19" s="21">
        <f t="shared" si="2"/>
        <v>6.7749202177601289E-2</v>
      </c>
      <c r="E19" s="21">
        <f t="shared" si="0"/>
        <v>120.36774920217759</v>
      </c>
      <c r="F19" s="46">
        <v>0.42</v>
      </c>
      <c r="G19" s="23">
        <f t="shared" si="3"/>
        <v>22.58306739252863</v>
      </c>
      <c r="H19" s="23">
        <f t="shared" si="4"/>
        <v>74.938990050685206</v>
      </c>
      <c r="I19" s="23">
        <f t="shared" si="5"/>
        <v>25.061009949314805</v>
      </c>
      <c r="J19" s="25"/>
      <c r="K19" s="1">
        <v>2</v>
      </c>
      <c r="L19" s="1">
        <v>10</v>
      </c>
      <c r="M19" s="1">
        <v>0.15</v>
      </c>
    </row>
    <row r="20" spans="1:13" x14ac:dyDescent="0.25">
      <c r="A20" s="19">
        <v>50</v>
      </c>
      <c r="B20" s="20">
        <v>61.2</v>
      </c>
      <c r="C20" s="21">
        <f t="shared" si="1"/>
        <v>0.11488642763281398</v>
      </c>
      <c r="D20" s="21">
        <f t="shared" si="2"/>
        <v>3.4465928289852031E-2</v>
      </c>
      <c r="E20" s="21">
        <f t="shared" si="0"/>
        <v>61.234465928289858</v>
      </c>
      <c r="F20" s="46">
        <v>0.3</v>
      </c>
      <c r="G20" s="23">
        <f t="shared" si="3"/>
        <v>11.488642763281399</v>
      </c>
      <c r="H20" s="23">
        <f t="shared" si="4"/>
        <v>86.427632813966611</v>
      </c>
      <c r="I20" s="23">
        <f t="shared" si="5"/>
        <v>13.572367186033405</v>
      </c>
      <c r="J20" s="25"/>
      <c r="K20" s="1">
        <v>0</v>
      </c>
      <c r="L20" s="1">
        <v>0</v>
      </c>
      <c r="M20" s="1">
        <v>0</v>
      </c>
    </row>
    <row r="21" spans="1:13" x14ac:dyDescent="0.25">
      <c r="A21" s="19">
        <v>80</v>
      </c>
      <c r="B21" s="20">
        <v>36</v>
      </c>
      <c r="C21" s="21">
        <f t="shared" si="1"/>
        <v>6.758025154871411E-2</v>
      </c>
      <c r="D21" s="21">
        <f t="shared" si="2"/>
        <v>2.0274075464618842E-2</v>
      </c>
      <c r="E21" s="21">
        <f t="shared" si="0"/>
        <v>36.02027407546462</v>
      </c>
      <c r="F21" s="46">
        <v>0.18</v>
      </c>
      <c r="G21" s="23">
        <f t="shared" si="3"/>
        <v>6.7580251548714108</v>
      </c>
      <c r="H21" s="23">
        <f t="shared" si="4"/>
        <v>93.185657968838015</v>
      </c>
      <c r="I21" s="23">
        <f>I20-G21</f>
        <v>6.8143420311619947</v>
      </c>
      <c r="J21" s="25"/>
    </row>
    <row r="22" spans="1:13" x14ac:dyDescent="0.25">
      <c r="A22" s="19">
        <v>100</v>
      </c>
      <c r="B22" s="20">
        <v>4.7</v>
      </c>
      <c r="C22" s="21">
        <f t="shared" si="1"/>
        <v>8.8229772855265634E-3</v>
      </c>
      <c r="D22" s="21">
        <f t="shared" si="2"/>
        <v>2.646893185658571E-3</v>
      </c>
      <c r="E22" s="21">
        <f t="shared" si="0"/>
        <v>4.7026468931856584</v>
      </c>
      <c r="F22" s="46">
        <v>0.15</v>
      </c>
      <c r="G22" s="23">
        <f t="shared" si="3"/>
        <v>0.88229772855265631</v>
      </c>
      <c r="H22" s="23">
        <f t="shared" si="4"/>
        <v>94.067955697390673</v>
      </c>
      <c r="I22" s="23">
        <f t="shared" si="5"/>
        <v>5.9320443026093379</v>
      </c>
      <c r="J22" s="25"/>
    </row>
    <row r="23" spans="1:13" x14ac:dyDescent="0.25">
      <c r="A23" s="19">
        <v>200</v>
      </c>
      <c r="B23" s="20">
        <v>28.2</v>
      </c>
      <c r="C23" s="21">
        <f t="shared" si="1"/>
        <v>5.293786371315938E-2</v>
      </c>
      <c r="D23" s="21">
        <f t="shared" si="2"/>
        <v>1.5881359113951426E-2</v>
      </c>
      <c r="E23" s="21">
        <f t="shared" si="0"/>
        <v>28.215881359113951</v>
      </c>
      <c r="F23" s="46">
        <v>0.08</v>
      </c>
      <c r="G23" s="23">
        <f t="shared" si="3"/>
        <v>5.2937863713159379</v>
      </c>
      <c r="H23" s="23">
        <f t="shared" si="4"/>
        <v>99.361742068706604</v>
      </c>
      <c r="I23" s="23">
        <f t="shared" si="5"/>
        <v>0.63825793129340003</v>
      </c>
      <c r="J23" s="25"/>
    </row>
    <row r="24" spans="1:13" x14ac:dyDescent="0.25">
      <c r="A24" s="21" t="s">
        <v>24</v>
      </c>
      <c r="B24" s="20">
        <v>3.4</v>
      </c>
      <c r="C24" s="21">
        <f t="shared" si="1"/>
        <v>6.3825793129341103E-3</v>
      </c>
      <c r="D24" s="21">
        <f t="shared" si="2"/>
        <v>1.9147737938806685E-3</v>
      </c>
      <c r="E24" s="21">
        <f t="shared" si="0"/>
        <v>3.4019147737938806</v>
      </c>
      <c r="F24" s="23">
        <v>0</v>
      </c>
      <c r="G24" s="23">
        <f t="shared" si="3"/>
        <v>0.63825793129341102</v>
      </c>
      <c r="H24" s="23">
        <f t="shared" si="4"/>
        <v>100.00000000000001</v>
      </c>
      <c r="I24" s="23">
        <f t="shared" si="5"/>
        <v>-1.099120794378905E-14</v>
      </c>
      <c r="J24" s="25"/>
    </row>
    <row r="25" spans="1:13" x14ac:dyDescent="0.25">
      <c r="A25" s="26" t="s">
        <v>25</v>
      </c>
      <c r="B25" s="20">
        <f>SUM(B13:B24)</f>
        <v>532.69999999999993</v>
      </c>
      <c r="C25" s="21">
        <f t="shared" si="1"/>
        <v>1</v>
      </c>
      <c r="D25" s="21">
        <f t="shared" si="2"/>
        <v>0.30000000000006821</v>
      </c>
      <c r="E25" s="21">
        <f t="shared" si="0"/>
        <v>533</v>
      </c>
      <c r="F25" s="23"/>
      <c r="G25" s="23">
        <f>SUM(G13:G24)</f>
        <v>100.00000000000001</v>
      </c>
      <c r="H25" s="23"/>
      <c r="I25" s="23"/>
      <c r="J25" s="25"/>
    </row>
    <row r="26" spans="1:13" x14ac:dyDescent="0.25">
      <c r="A26" s="27" t="s">
        <v>26</v>
      </c>
      <c r="B26" s="1">
        <f>G10-B25</f>
        <v>0.30000000000006821</v>
      </c>
      <c r="C26" s="1" t="s">
        <v>27</v>
      </c>
    </row>
    <row r="27" spans="1:13" x14ac:dyDescent="0.25">
      <c r="A27" s="1" t="s">
        <v>28</v>
      </c>
      <c r="B27" s="28">
        <f>((G10-B25)/G10)</f>
        <v>5.6285178236410542E-4</v>
      </c>
      <c r="C27" s="1" t="s">
        <v>29</v>
      </c>
    </row>
    <row r="28" spans="1:13" ht="19.5" customHeight="1" thickBot="1" x14ac:dyDescent="0.3">
      <c r="A28" s="68"/>
      <c r="B28" s="68"/>
      <c r="C28" s="68"/>
    </row>
    <row r="29" spans="1:13" x14ac:dyDescent="0.25">
      <c r="A29" s="29"/>
      <c r="B29" s="30"/>
      <c r="C29" s="31"/>
      <c r="D29" s="32"/>
      <c r="E29" s="29"/>
      <c r="F29" s="29"/>
      <c r="G29" s="29"/>
      <c r="H29" s="29"/>
      <c r="I29" s="29"/>
      <c r="J29" s="29"/>
      <c r="K29" s="29"/>
      <c r="L29" s="29"/>
      <c r="M29" s="29"/>
    </row>
    <row r="30" spans="1:13" x14ac:dyDescent="0.25">
      <c r="A30" s="29"/>
      <c r="B30" s="33"/>
      <c r="C30" s="34"/>
      <c r="D30" s="34"/>
      <c r="E30" s="34"/>
      <c r="F30" s="34"/>
      <c r="G30" s="29"/>
    </row>
    <row r="31" spans="1:13" ht="18.75" x14ac:dyDescent="0.25">
      <c r="A31" s="29"/>
      <c r="B31" s="69" t="s">
        <v>30</v>
      </c>
      <c r="C31" s="70"/>
      <c r="D31" s="47">
        <f>(H13+H14+H16+H18+H20+H22)/100</f>
        <v>2.5543457856204248</v>
      </c>
      <c r="E31" s="34"/>
      <c r="F31" s="34"/>
      <c r="G31" s="29"/>
    </row>
    <row r="32" spans="1:13" x14ac:dyDescent="0.25">
      <c r="A32" s="29"/>
      <c r="B32" s="33"/>
      <c r="C32" s="34"/>
      <c r="D32" s="34"/>
      <c r="E32" s="34"/>
      <c r="F32" s="34"/>
      <c r="G32" s="29"/>
    </row>
    <row r="33" spans="1:7" x14ac:dyDescent="0.25">
      <c r="A33" s="67"/>
      <c r="B33" s="67"/>
      <c r="C33" s="67"/>
      <c r="D33" s="67"/>
      <c r="E33" s="67"/>
      <c r="F33" s="67"/>
      <c r="G33" s="29"/>
    </row>
    <row r="34" spans="1:7" x14ac:dyDescent="0.25">
      <c r="A34" s="34"/>
      <c r="B34" s="34"/>
      <c r="C34" s="34"/>
      <c r="D34" s="34"/>
      <c r="E34" s="34"/>
      <c r="F34" s="34"/>
      <c r="G34" s="29"/>
    </row>
    <row r="35" spans="1:7" x14ac:dyDescent="0.25">
      <c r="A35" s="34"/>
      <c r="B35" s="34"/>
      <c r="C35" s="34"/>
      <c r="D35" s="34"/>
      <c r="E35" s="34"/>
      <c r="F35" s="34"/>
      <c r="G35" s="29"/>
    </row>
    <row r="36" spans="1:7" x14ac:dyDescent="0.25">
      <c r="A36" s="67"/>
      <c r="B36" s="67"/>
      <c r="C36" s="67"/>
      <c r="D36" s="67"/>
      <c r="E36" s="67"/>
      <c r="F36" s="34"/>
      <c r="G36" s="29"/>
    </row>
    <row r="37" spans="1:7" x14ac:dyDescent="0.25">
      <c r="A37" s="34"/>
      <c r="B37" s="34"/>
      <c r="C37" s="34"/>
      <c r="D37" s="34"/>
      <c r="E37" s="34"/>
      <c r="F37" s="34"/>
    </row>
    <row r="38" spans="1:7" x14ac:dyDescent="0.25">
      <c r="A38" s="67"/>
      <c r="B38" s="67"/>
      <c r="C38" s="67"/>
      <c r="D38" s="67"/>
      <c r="E38" s="67"/>
      <c r="F38" s="67"/>
    </row>
    <row r="39" spans="1:7" x14ac:dyDescent="0.25">
      <c r="A39" s="34"/>
      <c r="B39" s="34"/>
      <c r="C39" s="34"/>
      <c r="D39" s="34"/>
      <c r="E39" s="34"/>
      <c r="F39" s="34"/>
    </row>
    <row r="40" spans="1:7" x14ac:dyDescent="0.25">
      <c r="A40" s="36"/>
      <c r="B40" s="36"/>
      <c r="C40" s="36"/>
      <c r="D40" s="36"/>
      <c r="E40" s="36"/>
      <c r="F40" s="25"/>
    </row>
    <row r="41" spans="1:7" x14ac:dyDescent="0.25">
      <c r="A41" s="36"/>
      <c r="B41" s="36"/>
      <c r="C41" s="36"/>
      <c r="D41" s="36"/>
      <c r="E41" s="36"/>
      <c r="F41" s="25"/>
    </row>
    <row r="42" spans="1:7" x14ac:dyDescent="0.25">
      <c r="A42" s="36"/>
      <c r="B42" s="36"/>
      <c r="C42" s="36"/>
      <c r="D42" s="36"/>
      <c r="E42" s="36"/>
      <c r="F42" s="25"/>
    </row>
    <row r="43" spans="1:7" x14ac:dyDescent="0.25">
      <c r="A43" s="36"/>
      <c r="B43" s="36"/>
      <c r="C43" s="36"/>
      <c r="D43" s="36"/>
      <c r="E43" s="36"/>
      <c r="F43" s="25"/>
    </row>
  </sheetData>
  <sheetProtection algorithmName="SHA-512" hashValue="/QHmPO4C7y2Hx6LAG1fDaP1Hf2Y6CgsPLMg+OJ8c1BvF0A2S8zlcfEvHsqKHqPE3E3HkBJ4ar2l2z606UMOoRQ==" saltValue="vUSBK3t6E6CzPWUwc+lBsw==" spinCount="100000" sheet="1" objects="1" scenarios="1"/>
  <mergeCells count="19">
    <mergeCell ref="A1:H3"/>
    <mergeCell ref="A4:G4"/>
    <mergeCell ref="A5:B5"/>
    <mergeCell ref="A6:B6"/>
    <mergeCell ref="A7:B7"/>
    <mergeCell ref="C7:F7"/>
    <mergeCell ref="A8:B8"/>
    <mergeCell ref="A9:B9"/>
    <mergeCell ref="E9:F9"/>
    <mergeCell ref="A10:B10"/>
    <mergeCell ref="E10:F10"/>
    <mergeCell ref="A38:F38"/>
    <mergeCell ref="M11:N11"/>
    <mergeCell ref="A28:C28"/>
    <mergeCell ref="B31:C31"/>
    <mergeCell ref="A33:F33"/>
    <mergeCell ref="A36:C36"/>
    <mergeCell ref="D36:E36"/>
    <mergeCell ref="K11:L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="85" zoomScaleNormal="85" workbookViewId="0">
      <selection activeCell="C7" sqref="C7:F7"/>
    </sheetView>
  </sheetViews>
  <sheetFormatPr baseColWidth="10" defaultColWidth="11.85546875" defaultRowHeight="15" x14ac:dyDescent="0.25"/>
  <cols>
    <col min="1" max="1" width="12.42578125" style="1" bestFit="1" customWidth="1"/>
    <col min="2" max="2" width="9.7109375" style="1" bestFit="1" customWidth="1"/>
    <col min="3" max="3" width="12.42578125" style="1" customWidth="1"/>
    <col min="4" max="4" width="12.28515625" style="1" customWidth="1"/>
    <col min="5" max="5" width="11.28515625" style="1" bestFit="1" customWidth="1"/>
    <col min="6" max="6" width="11.85546875" style="1"/>
    <col min="7" max="8" width="12" style="1" customWidth="1"/>
    <col min="9" max="10" width="12.28515625" style="1" customWidth="1"/>
    <col min="11" max="16384" width="11.85546875" style="1"/>
  </cols>
  <sheetData>
    <row r="1" spans="1:14" ht="15" customHeight="1" x14ac:dyDescent="0.25">
      <c r="A1" s="77" t="s">
        <v>0</v>
      </c>
      <c r="B1" s="78"/>
      <c r="C1" s="78"/>
      <c r="D1" s="78"/>
      <c r="E1" s="78"/>
      <c r="F1" s="78"/>
      <c r="G1" s="78"/>
      <c r="H1" s="79"/>
    </row>
    <row r="2" spans="1:14" x14ac:dyDescent="0.25">
      <c r="A2" s="80"/>
      <c r="B2" s="81"/>
      <c r="C2" s="81"/>
      <c r="D2" s="81"/>
      <c r="E2" s="81"/>
      <c r="F2" s="81"/>
      <c r="G2" s="81"/>
      <c r="H2" s="82"/>
    </row>
    <row r="3" spans="1:14" x14ac:dyDescent="0.25">
      <c r="A3" s="80"/>
      <c r="B3" s="81"/>
      <c r="C3" s="81"/>
      <c r="D3" s="81"/>
      <c r="E3" s="81"/>
      <c r="F3" s="81"/>
      <c r="G3" s="81"/>
      <c r="H3" s="82"/>
    </row>
    <row r="4" spans="1:14" x14ac:dyDescent="0.15">
      <c r="A4" s="83" t="s">
        <v>1</v>
      </c>
      <c r="B4" s="84"/>
      <c r="C4" s="84"/>
      <c r="D4" s="84"/>
      <c r="E4" s="84"/>
      <c r="F4" s="84"/>
      <c r="G4" s="84"/>
      <c r="H4" s="2"/>
    </row>
    <row r="5" spans="1:14" x14ac:dyDescent="0.15">
      <c r="A5" s="85" t="s">
        <v>2</v>
      </c>
      <c r="B5" s="86"/>
      <c r="C5" s="3"/>
      <c r="D5" s="3"/>
      <c r="E5" s="3"/>
      <c r="F5" s="3"/>
      <c r="G5" s="3" t="s">
        <v>3</v>
      </c>
      <c r="H5" s="4"/>
    </row>
    <row r="6" spans="1:14" x14ac:dyDescent="0.2">
      <c r="A6" s="71" t="s">
        <v>4</v>
      </c>
      <c r="B6" s="72"/>
      <c r="C6" s="3"/>
      <c r="D6" s="3"/>
      <c r="E6" s="3"/>
      <c r="F6" s="3"/>
      <c r="G6" s="5"/>
      <c r="H6" s="6"/>
    </row>
    <row r="7" spans="1:14" x14ac:dyDescent="0.15">
      <c r="A7" s="71" t="s">
        <v>5</v>
      </c>
      <c r="B7" s="72"/>
      <c r="C7" s="87"/>
      <c r="D7" s="87"/>
      <c r="E7" s="87"/>
      <c r="F7" s="87"/>
      <c r="G7" s="7" t="s">
        <v>6</v>
      </c>
      <c r="H7" s="4"/>
    </row>
    <row r="8" spans="1:14" x14ac:dyDescent="0.2">
      <c r="A8" s="71" t="s">
        <v>7</v>
      </c>
      <c r="B8" s="72"/>
      <c r="C8" s="3"/>
      <c r="D8" s="3" t="s">
        <v>8</v>
      </c>
      <c r="E8" s="3"/>
      <c r="F8" s="3"/>
      <c r="G8" s="3"/>
      <c r="H8" s="6"/>
    </row>
    <row r="9" spans="1:14" x14ac:dyDescent="0.2">
      <c r="A9" s="71" t="s">
        <v>9</v>
      </c>
      <c r="B9" s="72"/>
      <c r="C9" s="3"/>
      <c r="D9" s="8">
        <v>42819</v>
      </c>
      <c r="E9" s="73" t="s">
        <v>10</v>
      </c>
      <c r="F9" s="73"/>
      <c r="G9" s="9">
        <v>42826</v>
      </c>
      <c r="H9" s="6"/>
    </row>
    <row r="10" spans="1:14" x14ac:dyDescent="0.2">
      <c r="A10" s="74" t="s">
        <v>11</v>
      </c>
      <c r="B10" s="75"/>
      <c r="C10" s="10"/>
      <c r="D10" s="11"/>
      <c r="E10" s="76" t="s">
        <v>12</v>
      </c>
      <c r="F10" s="76"/>
      <c r="G10" s="10">
        <v>518.6</v>
      </c>
      <c r="H10" s="12"/>
    </row>
    <row r="11" spans="1:14" x14ac:dyDescent="0.25">
      <c r="J11" s="13"/>
      <c r="K11" s="68" t="s">
        <v>13</v>
      </c>
      <c r="L11" s="68"/>
      <c r="M11" s="68" t="s">
        <v>14</v>
      </c>
      <c r="N11" s="68"/>
    </row>
    <row r="12" spans="1:14" s="18" customFormat="1" ht="60" x14ac:dyDescent="0.25">
      <c r="A12" s="14" t="s">
        <v>15</v>
      </c>
      <c r="B12" s="14" t="s">
        <v>16</v>
      </c>
      <c r="C12" s="14" t="s">
        <v>17</v>
      </c>
      <c r="D12" s="14" t="s">
        <v>18</v>
      </c>
      <c r="E12" s="14" t="s">
        <v>19</v>
      </c>
      <c r="F12" s="15" t="s">
        <v>20</v>
      </c>
      <c r="G12" s="16" t="s">
        <v>21</v>
      </c>
      <c r="H12" s="16" t="s">
        <v>22</v>
      </c>
      <c r="I12" s="15" t="s">
        <v>23</v>
      </c>
      <c r="J12" s="17"/>
    </row>
    <row r="13" spans="1:14" x14ac:dyDescent="0.25">
      <c r="A13" s="19">
        <v>4</v>
      </c>
      <c r="B13" s="20">
        <v>6.3</v>
      </c>
      <c r="C13" s="21">
        <f>B13/$B$25</f>
        <v>1.2157468159011963E-2</v>
      </c>
      <c r="D13" s="21">
        <f>C13*$B$26</f>
        <v>4.8629872636045089E-3</v>
      </c>
      <c r="E13" s="21">
        <f>B13+D13</f>
        <v>6.3048629872636042</v>
      </c>
      <c r="F13" s="22">
        <v>4.76</v>
      </c>
      <c r="G13" s="23">
        <f>100*(E13/$E$25)</f>
        <v>1.2157468159011964</v>
      </c>
      <c r="H13" s="23">
        <f>G13</f>
        <v>1.2157468159011964</v>
      </c>
      <c r="I13" s="24">
        <f>100-G13</f>
        <v>98.784253184098802</v>
      </c>
      <c r="J13" s="25"/>
      <c r="K13" s="1">
        <v>100</v>
      </c>
      <c r="L13" s="1">
        <v>100</v>
      </c>
      <c r="M13" s="1">
        <v>9.5</v>
      </c>
    </row>
    <row r="14" spans="1:14" ht="14.25" customHeight="1" x14ac:dyDescent="0.25">
      <c r="A14" s="19">
        <v>8</v>
      </c>
      <c r="B14" s="20">
        <v>8.9</v>
      </c>
      <c r="C14" s="21">
        <f>B14/$B$25</f>
        <v>1.7174835970667695E-2</v>
      </c>
      <c r="D14" s="21">
        <f>C14*$B$26</f>
        <v>6.8699343882666873E-3</v>
      </c>
      <c r="E14" s="21">
        <f t="shared" ref="E14:E25" si="0">B14+D14</f>
        <v>8.9068699343882667</v>
      </c>
      <c r="F14" s="22">
        <v>2.36</v>
      </c>
      <c r="G14" s="23">
        <f>100*(E14/$E$25)</f>
        <v>1.7174835970667695</v>
      </c>
      <c r="H14" s="23">
        <f>G14+H13</f>
        <v>2.9332304129679656</v>
      </c>
      <c r="I14" s="24">
        <f>I13-G14</f>
        <v>97.066769587032027</v>
      </c>
      <c r="J14" s="25"/>
      <c r="K14" s="1">
        <v>95</v>
      </c>
      <c r="L14" s="1">
        <v>100</v>
      </c>
      <c r="M14" s="1">
        <v>4.75</v>
      </c>
    </row>
    <row r="15" spans="1:14" ht="14.25" customHeight="1" x14ac:dyDescent="0.25">
      <c r="A15" s="19">
        <v>10</v>
      </c>
      <c r="B15" s="20">
        <v>12.4</v>
      </c>
      <c r="C15" s="21">
        <f t="shared" ref="C15:C25" si="1">B15/$B$25</f>
        <v>2.3928984947896564E-2</v>
      </c>
      <c r="D15" s="21">
        <f t="shared" ref="D15:D25" si="2">C15*$B$26</f>
        <v>9.5715939791580808E-3</v>
      </c>
      <c r="E15" s="21">
        <f t="shared" si="0"/>
        <v>12.409571593979159</v>
      </c>
      <c r="F15" s="22">
        <v>2</v>
      </c>
      <c r="G15" s="23">
        <f t="shared" ref="G15:G24" si="3">100*(E15/$E$25)</f>
        <v>2.3928984947896565</v>
      </c>
      <c r="H15" s="23">
        <f t="shared" ref="H15:H24" si="4">G15+H14</f>
        <v>5.3261289077576226</v>
      </c>
      <c r="I15" s="24">
        <f>I14-G15</f>
        <v>94.673871092242365</v>
      </c>
      <c r="J15" s="25"/>
      <c r="K15" s="1">
        <v>80</v>
      </c>
      <c r="L15" s="1">
        <v>100</v>
      </c>
      <c r="M15" s="1">
        <v>2.36</v>
      </c>
    </row>
    <row r="16" spans="1:14" x14ac:dyDescent="0.25">
      <c r="A16" s="19">
        <v>16</v>
      </c>
      <c r="B16" s="20">
        <v>69.8</v>
      </c>
      <c r="C16" s="21">
        <f t="shared" si="1"/>
        <v>0.13469702817445001</v>
      </c>
      <c r="D16" s="21">
        <f t="shared" si="2"/>
        <v>5.3878811269776943E-2</v>
      </c>
      <c r="E16" s="21">
        <f t="shared" si="0"/>
        <v>69.85387881126978</v>
      </c>
      <c r="F16" s="22">
        <v>1.18</v>
      </c>
      <c r="G16" s="23">
        <f t="shared" si="3"/>
        <v>13.469702817445</v>
      </c>
      <c r="H16" s="23">
        <f t="shared" si="4"/>
        <v>18.795831725202625</v>
      </c>
      <c r="I16" s="24">
        <f>I15-G16</f>
        <v>81.204168274797368</v>
      </c>
      <c r="J16" s="25"/>
      <c r="K16" s="1">
        <v>50</v>
      </c>
      <c r="L16" s="1">
        <v>85</v>
      </c>
      <c r="M16" s="1">
        <v>1.18</v>
      </c>
    </row>
    <row r="17" spans="1:13" x14ac:dyDescent="0.25">
      <c r="A17" s="19">
        <v>20</v>
      </c>
      <c r="B17" s="20">
        <v>82.3</v>
      </c>
      <c r="C17" s="21">
        <f t="shared" si="1"/>
        <v>0.15881898880741024</v>
      </c>
      <c r="D17" s="21">
        <f t="shared" si="2"/>
        <v>6.3527595522960487E-2</v>
      </c>
      <c r="E17" s="21">
        <f t="shared" si="0"/>
        <v>82.363527595522953</v>
      </c>
      <c r="F17" s="22">
        <v>0.85</v>
      </c>
      <c r="G17" s="23">
        <f t="shared" si="3"/>
        <v>15.881898880741025</v>
      </c>
      <c r="H17" s="23">
        <f t="shared" si="4"/>
        <v>34.677730605943651</v>
      </c>
      <c r="I17" s="24">
        <f t="shared" ref="I17:I24" si="5">I16-G17</f>
        <v>65.322269394056349</v>
      </c>
      <c r="J17" s="25"/>
      <c r="K17" s="1">
        <v>25</v>
      </c>
      <c r="L17" s="1">
        <v>60</v>
      </c>
      <c r="M17" s="1">
        <v>0.6</v>
      </c>
    </row>
    <row r="18" spans="1:13" x14ac:dyDescent="0.25">
      <c r="A18" s="19">
        <v>30</v>
      </c>
      <c r="B18" s="20">
        <v>92.5</v>
      </c>
      <c r="C18" s="21">
        <f t="shared" si="1"/>
        <v>0.17850250868390583</v>
      </c>
      <c r="D18" s="21">
        <f t="shared" si="2"/>
        <v>7.1401003473558267E-2</v>
      </c>
      <c r="E18" s="21">
        <f t="shared" si="0"/>
        <v>92.571401003473554</v>
      </c>
      <c r="F18" s="22">
        <v>0.6</v>
      </c>
      <c r="G18" s="23">
        <f t="shared" si="3"/>
        <v>17.850250868390578</v>
      </c>
      <c r="H18" s="23">
        <f t="shared" si="4"/>
        <v>52.527981474334226</v>
      </c>
      <c r="I18" s="24">
        <f>I17-G18</f>
        <v>47.472018525665774</v>
      </c>
      <c r="J18" s="25"/>
      <c r="K18" s="1">
        <v>10</v>
      </c>
      <c r="L18" s="1">
        <v>30</v>
      </c>
      <c r="M18" s="1">
        <v>0.3</v>
      </c>
    </row>
    <row r="19" spans="1:13" x14ac:dyDescent="0.25">
      <c r="A19" s="19">
        <v>40</v>
      </c>
      <c r="B19" s="20">
        <v>113.8</v>
      </c>
      <c r="C19" s="21">
        <f t="shared" si="1"/>
        <v>0.21960632960247006</v>
      </c>
      <c r="D19" s="21">
        <f t="shared" si="2"/>
        <v>8.7842531840983035E-2</v>
      </c>
      <c r="E19" s="21">
        <f t="shared" si="0"/>
        <v>113.88784253184097</v>
      </c>
      <c r="F19" s="22">
        <v>0.42</v>
      </c>
      <c r="G19" s="23">
        <f t="shared" si="3"/>
        <v>21.960632960247008</v>
      </c>
      <c r="H19" s="23">
        <f t="shared" si="4"/>
        <v>74.488614434581237</v>
      </c>
      <c r="I19" s="24">
        <f t="shared" si="5"/>
        <v>25.511385565418767</v>
      </c>
      <c r="J19" s="25"/>
      <c r="K19" s="1">
        <v>2</v>
      </c>
      <c r="L19" s="1">
        <v>10</v>
      </c>
      <c r="M19" s="1">
        <v>0.15</v>
      </c>
    </row>
    <row r="20" spans="1:13" x14ac:dyDescent="0.25">
      <c r="A20" s="19">
        <v>50</v>
      </c>
      <c r="B20" s="20">
        <v>65</v>
      </c>
      <c r="C20" s="21">
        <f t="shared" si="1"/>
        <v>0.12543419529139327</v>
      </c>
      <c r="D20" s="21">
        <f t="shared" si="2"/>
        <v>5.0173678116554453E-2</v>
      </c>
      <c r="E20" s="21">
        <f t="shared" si="0"/>
        <v>65.05017367811655</v>
      </c>
      <c r="F20" s="22">
        <v>0.3</v>
      </c>
      <c r="G20" s="23">
        <f t="shared" si="3"/>
        <v>12.543419529139326</v>
      </c>
      <c r="H20" s="23">
        <f t="shared" si="4"/>
        <v>87.032033963720565</v>
      </c>
      <c r="I20" s="24">
        <f t="shared" si="5"/>
        <v>12.96796603627944</v>
      </c>
      <c r="J20" s="25"/>
      <c r="K20" s="1">
        <v>0</v>
      </c>
      <c r="L20" s="1">
        <v>0</v>
      </c>
      <c r="M20" s="1">
        <v>0</v>
      </c>
    </row>
    <row r="21" spans="1:13" x14ac:dyDescent="0.25">
      <c r="A21" s="19">
        <v>80</v>
      </c>
      <c r="B21" s="20">
        <v>30.1</v>
      </c>
      <c r="C21" s="21">
        <f t="shared" si="1"/>
        <v>5.8085681204168273E-2</v>
      </c>
      <c r="D21" s="21">
        <f t="shared" si="2"/>
        <v>2.3234272481665989E-2</v>
      </c>
      <c r="E21" s="21">
        <f t="shared" si="0"/>
        <v>30.123234272481668</v>
      </c>
      <c r="F21" s="22">
        <v>0.18</v>
      </c>
      <c r="G21" s="23">
        <f t="shared" si="3"/>
        <v>5.8085681204168269</v>
      </c>
      <c r="H21" s="23">
        <f t="shared" si="4"/>
        <v>92.840602084137387</v>
      </c>
      <c r="I21" s="24">
        <f>I20-G21</f>
        <v>7.1593979158626135</v>
      </c>
      <c r="J21" s="25"/>
    </row>
    <row r="22" spans="1:13" x14ac:dyDescent="0.25">
      <c r="A22" s="19">
        <v>100</v>
      </c>
      <c r="B22" s="20">
        <v>6.2</v>
      </c>
      <c r="C22" s="21">
        <f t="shared" si="1"/>
        <v>1.1964492473948282E-2</v>
      </c>
      <c r="D22" s="21">
        <f t="shared" si="2"/>
        <v>4.7857969895790404E-3</v>
      </c>
      <c r="E22" s="21">
        <f t="shared" si="0"/>
        <v>6.2047857969895794</v>
      </c>
      <c r="F22" s="22">
        <v>0.15</v>
      </c>
      <c r="G22" s="23">
        <f t="shared" si="3"/>
        <v>1.1964492473948283</v>
      </c>
      <c r="H22" s="23">
        <f t="shared" si="4"/>
        <v>94.037051331532211</v>
      </c>
      <c r="I22" s="24">
        <f t="shared" si="5"/>
        <v>5.962948668467785</v>
      </c>
      <c r="J22" s="25"/>
    </row>
    <row r="23" spans="1:13" x14ac:dyDescent="0.25">
      <c r="A23" s="19">
        <v>200</v>
      </c>
      <c r="B23" s="20">
        <v>22.6</v>
      </c>
      <c r="C23" s="21">
        <f t="shared" si="1"/>
        <v>4.3612504824392127E-2</v>
      </c>
      <c r="D23" s="21">
        <f t="shared" si="2"/>
        <v>1.7445001929755861E-2</v>
      </c>
      <c r="E23" s="21">
        <f t="shared" si="0"/>
        <v>22.617445001929756</v>
      </c>
      <c r="F23" s="22">
        <v>0.08</v>
      </c>
      <c r="G23" s="23">
        <f t="shared" si="3"/>
        <v>4.3612504824392122</v>
      </c>
      <c r="H23" s="23">
        <f t="shared" si="4"/>
        <v>98.398301813971429</v>
      </c>
      <c r="I23" s="24">
        <f t="shared" si="5"/>
        <v>1.6016981860285728</v>
      </c>
      <c r="J23" s="25"/>
    </row>
    <row r="24" spans="1:13" x14ac:dyDescent="0.25">
      <c r="A24" s="21" t="s">
        <v>24</v>
      </c>
      <c r="B24" s="20">
        <v>8.3000000000000007</v>
      </c>
      <c r="C24" s="21">
        <f t="shared" si="1"/>
        <v>1.6016981860285603E-2</v>
      </c>
      <c r="D24" s="21">
        <f t="shared" si="2"/>
        <v>6.406792744113877E-3</v>
      </c>
      <c r="E24" s="21">
        <f t="shared" si="0"/>
        <v>8.3064067927441148</v>
      </c>
      <c r="F24" s="24">
        <v>0</v>
      </c>
      <c r="G24" s="23">
        <f t="shared" si="3"/>
        <v>1.6016981860285602</v>
      </c>
      <c r="H24" s="23">
        <f t="shared" si="4"/>
        <v>99.999999999999986</v>
      </c>
      <c r="I24" s="24">
        <f t="shared" si="5"/>
        <v>1.2656542480726785E-14</v>
      </c>
      <c r="J24" s="25"/>
    </row>
    <row r="25" spans="1:13" x14ac:dyDescent="0.25">
      <c r="A25" s="26" t="s">
        <v>25</v>
      </c>
      <c r="B25" s="20">
        <f>SUM(B13:B24)</f>
        <v>518.20000000000005</v>
      </c>
      <c r="C25" s="21">
        <f t="shared" si="1"/>
        <v>1</v>
      </c>
      <c r="D25" s="21">
        <f t="shared" si="2"/>
        <v>0.39999999999997726</v>
      </c>
      <c r="E25" s="21">
        <f t="shared" si="0"/>
        <v>518.6</v>
      </c>
      <c r="F25" s="21"/>
      <c r="G25" s="21">
        <f>SUM(G13:G24)</f>
        <v>99.999999999999986</v>
      </c>
      <c r="H25" s="21"/>
      <c r="I25" s="21"/>
      <c r="J25" s="25"/>
    </row>
    <row r="26" spans="1:13" x14ac:dyDescent="0.25">
      <c r="A26" s="27" t="s">
        <v>26</v>
      </c>
      <c r="B26" s="1">
        <f>G10-B25</f>
        <v>0.39999999999997726</v>
      </c>
      <c r="C26" s="1" t="s">
        <v>27</v>
      </c>
    </row>
    <row r="27" spans="1:13" x14ac:dyDescent="0.25">
      <c r="A27" s="1" t="s">
        <v>28</v>
      </c>
      <c r="B27" s="28">
        <f>((G10-B25)/G10)</f>
        <v>7.7130736598530125E-4</v>
      </c>
      <c r="C27" s="1" t="s">
        <v>29</v>
      </c>
    </row>
    <row r="28" spans="1:13" ht="19.5" customHeight="1" thickBot="1" x14ac:dyDescent="0.3">
      <c r="A28" s="68"/>
      <c r="B28" s="68"/>
      <c r="C28" s="68"/>
    </row>
    <row r="29" spans="1:13" x14ac:dyDescent="0.25">
      <c r="A29" s="29"/>
      <c r="B29" s="30"/>
      <c r="C29" s="31"/>
      <c r="D29" s="32"/>
      <c r="E29" s="29"/>
      <c r="F29" s="29"/>
      <c r="G29" s="29"/>
      <c r="H29" s="29"/>
      <c r="I29" s="29"/>
      <c r="J29" s="29"/>
      <c r="K29" s="29"/>
      <c r="L29" s="29"/>
      <c r="M29" s="29"/>
    </row>
    <row r="30" spans="1:13" x14ac:dyDescent="0.25">
      <c r="A30" s="29"/>
      <c r="B30" s="33"/>
      <c r="C30" s="34"/>
      <c r="D30" s="34"/>
      <c r="E30" s="34"/>
      <c r="F30" s="34"/>
      <c r="G30" s="29"/>
    </row>
    <row r="31" spans="1:13" ht="18.75" x14ac:dyDescent="0.25">
      <c r="A31" s="29"/>
      <c r="B31" s="69" t="s">
        <v>30</v>
      </c>
      <c r="C31" s="70"/>
      <c r="D31" s="35">
        <f>(H13+H14+H16+H18+H20+H22)/100</f>
        <v>2.5654187572365879</v>
      </c>
      <c r="E31" s="34"/>
      <c r="F31" s="34"/>
      <c r="G31" s="29"/>
    </row>
    <row r="32" spans="1:13" x14ac:dyDescent="0.25">
      <c r="A32" s="29"/>
      <c r="B32" s="33"/>
      <c r="C32" s="34"/>
      <c r="D32" s="34"/>
      <c r="E32" s="34"/>
      <c r="F32" s="34"/>
      <c r="G32" s="29"/>
    </row>
    <row r="33" spans="1:7" x14ac:dyDescent="0.25">
      <c r="A33" s="67"/>
      <c r="B33" s="67"/>
      <c r="C33" s="67"/>
      <c r="D33" s="67"/>
      <c r="E33" s="67"/>
      <c r="F33" s="67"/>
      <c r="G33" s="29"/>
    </row>
    <row r="34" spans="1:7" x14ac:dyDescent="0.25">
      <c r="A34" s="34"/>
      <c r="B34" s="34"/>
      <c r="C34" s="34"/>
      <c r="D34" s="34"/>
      <c r="E34" s="34"/>
      <c r="F34" s="34"/>
      <c r="G34" s="29"/>
    </row>
    <row r="35" spans="1:7" x14ac:dyDescent="0.25">
      <c r="A35" s="34"/>
      <c r="B35" s="34"/>
      <c r="C35" s="34"/>
      <c r="D35" s="34"/>
      <c r="E35" s="34"/>
      <c r="F35" s="34"/>
      <c r="G35" s="29"/>
    </row>
    <row r="36" spans="1:7" x14ac:dyDescent="0.25">
      <c r="A36" s="67"/>
      <c r="B36" s="67"/>
      <c r="C36" s="67"/>
      <c r="D36" s="67"/>
      <c r="E36" s="67"/>
      <c r="F36" s="34"/>
      <c r="G36" s="29"/>
    </row>
    <row r="37" spans="1:7" x14ac:dyDescent="0.25">
      <c r="A37" s="34"/>
      <c r="B37" s="34"/>
      <c r="C37" s="34"/>
      <c r="D37" s="34"/>
      <c r="E37" s="34"/>
      <c r="F37" s="34"/>
    </row>
    <row r="38" spans="1:7" x14ac:dyDescent="0.25">
      <c r="A38" s="67"/>
      <c r="B38" s="67"/>
      <c r="C38" s="67"/>
      <c r="D38" s="67"/>
      <c r="E38" s="67"/>
      <c r="F38" s="67"/>
    </row>
    <row r="39" spans="1:7" x14ac:dyDescent="0.25">
      <c r="A39" s="34"/>
      <c r="B39" s="34"/>
      <c r="C39" s="34"/>
      <c r="D39" s="34"/>
      <c r="E39" s="34"/>
      <c r="F39" s="34"/>
    </row>
    <row r="40" spans="1:7" x14ac:dyDescent="0.25">
      <c r="A40" s="36"/>
      <c r="B40" s="36"/>
      <c r="C40" s="36"/>
      <c r="D40" s="36"/>
      <c r="E40" s="36"/>
      <c r="F40" s="36"/>
    </row>
    <row r="41" spans="1:7" x14ac:dyDescent="0.25">
      <c r="A41" s="36"/>
      <c r="B41" s="36"/>
      <c r="C41" s="36"/>
      <c r="D41" s="36"/>
      <c r="E41" s="36"/>
      <c r="F41" s="36"/>
    </row>
    <row r="42" spans="1:7" x14ac:dyDescent="0.25">
      <c r="A42" s="36"/>
      <c r="B42" s="36"/>
      <c r="C42" s="36"/>
      <c r="D42" s="36"/>
      <c r="E42" s="36"/>
      <c r="F42" s="36"/>
    </row>
  </sheetData>
  <sheetProtection algorithmName="SHA-512" hashValue="kaMqZbEqIN663dZrG6OF8KEIbcSK4ryCllhqksHgwv79vt0jKQlm0AkNfqd3jPfuBX5TItzimgNnXr8Wh2wh/w==" saltValue="2qbFNgJhfjfeTNSjoiG6aQ==" spinCount="100000" sheet="1" objects="1" scenarios="1"/>
  <mergeCells count="19">
    <mergeCell ref="A1:H3"/>
    <mergeCell ref="A4:G4"/>
    <mergeCell ref="A5:B5"/>
    <mergeCell ref="A6:B6"/>
    <mergeCell ref="A7:B7"/>
    <mergeCell ref="C7:F7"/>
    <mergeCell ref="A8:B8"/>
    <mergeCell ref="A9:B9"/>
    <mergeCell ref="E9:F9"/>
    <mergeCell ref="A10:B10"/>
    <mergeCell ref="E10:F10"/>
    <mergeCell ref="A38:F38"/>
    <mergeCell ref="M11:N11"/>
    <mergeCell ref="A28:C28"/>
    <mergeCell ref="B31:C31"/>
    <mergeCell ref="A33:F33"/>
    <mergeCell ref="A36:C36"/>
    <mergeCell ref="D36:E36"/>
    <mergeCell ref="K11:L1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5" zoomScale="85" zoomScaleNormal="85" workbookViewId="0">
      <selection activeCell="G5" sqref="G5:H7"/>
    </sheetView>
  </sheetViews>
  <sheetFormatPr baseColWidth="10" defaultColWidth="11.85546875" defaultRowHeight="15" x14ac:dyDescent="0.25"/>
  <cols>
    <col min="1" max="1" width="12.42578125" style="1" bestFit="1" customWidth="1"/>
    <col min="2" max="2" width="9.7109375" style="1" bestFit="1" customWidth="1"/>
    <col min="3" max="3" width="12.42578125" style="1" customWidth="1"/>
    <col min="4" max="4" width="12.28515625" style="1" customWidth="1"/>
    <col min="5" max="5" width="11.28515625" style="1" bestFit="1" customWidth="1"/>
    <col min="6" max="6" width="11.85546875" style="1"/>
    <col min="7" max="7" width="12" style="1" customWidth="1"/>
    <col min="8" max="9" width="12.28515625" style="1" customWidth="1"/>
    <col min="10" max="16384" width="11.85546875" style="1"/>
  </cols>
  <sheetData>
    <row r="1" spans="1:12" x14ac:dyDescent="0.25">
      <c r="A1" s="94" t="s">
        <v>0</v>
      </c>
      <c r="B1" s="94"/>
      <c r="C1" s="94"/>
      <c r="D1" s="94"/>
      <c r="E1" s="94"/>
      <c r="F1" s="94"/>
      <c r="G1" s="94"/>
      <c r="H1" s="94"/>
    </row>
    <row r="2" spans="1:12" x14ac:dyDescent="0.25">
      <c r="A2" s="94"/>
      <c r="B2" s="94"/>
      <c r="C2" s="94"/>
      <c r="D2" s="94"/>
      <c r="E2" s="94"/>
      <c r="F2" s="94"/>
      <c r="G2" s="94"/>
      <c r="H2" s="94"/>
    </row>
    <row r="3" spans="1:12" x14ac:dyDescent="0.25">
      <c r="A3" s="94"/>
      <c r="B3" s="94"/>
      <c r="C3" s="94"/>
      <c r="D3" s="94"/>
      <c r="E3" s="94"/>
      <c r="F3" s="94"/>
      <c r="G3" s="94"/>
      <c r="H3" s="94"/>
    </row>
    <row r="4" spans="1:12" x14ac:dyDescent="0.15">
      <c r="A4" s="95" t="s">
        <v>1</v>
      </c>
      <c r="B4" s="96"/>
      <c r="C4" s="96"/>
      <c r="D4" s="96"/>
      <c r="E4" s="96"/>
      <c r="F4" s="96"/>
      <c r="G4" s="96"/>
      <c r="H4" s="48"/>
    </row>
    <row r="5" spans="1:12" x14ac:dyDescent="0.15">
      <c r="A5" s="49" t="s">
        <v>2</v>
      </c>
      <c r="B5" s="88"/>
      <c r="C5" s="88"/>
      <c r="D5" s="88"/>
      <c r="E5" s="89"/>
      <c r="F5" s="7" t="s">
        <v>3</v>
      </c>
      <c r="G5" s="97"/>
      <c r="H5" s="88"/>
    </row>
    <row r="6" spans="1:12" x14ac:dyDescent="0.2">
      <c r="A6" s="50" t="s">
        <v>4</v>
      </c>
      <c r="B6" s="88"/>
      <c r="C6" s="88"/>
      <c r="D6" s="88"/>
      <c r="E6" s="88"/>
      <c r="F6" s="3"/>
      <c r="G6" s="3"/>
      <c r="H6" s="6"/>
    </row>
    <row r="7" spans="1:12" x14ac:dyDescent="0.15">
      <c r="A7" s="51" t="s">
        <v>5</v>
      </c>
      <c r="B7" s="88"/>
      <c r="C7" s="88"/>
      <c r="D7" s="88"/>
      <c r="E7" s="88"/>
      <c r="F7" s="7" t="s">
        <v>6</v>
      </c>
      <c r="G7" s="98"/>
      <c r="H7" s="90"/>
    </row>
    <row r="8" spans="1:12" x14ac:dyDescent="0.15">
      <c r="A8" s="52" t="s">
        <v>32</v>
      </c>
      <c r="B8" s="88" t="s">
        <v>33</v>
      </c>
      <c r="C8" s="88"/>
      <c r="D8" s="88"/>
      <c r="E8" s="88"/>
      <c r="F8" s="89" t="s">
        <v>34</v>
      </c>
      <c r="G8" s="90"/>
      <c r="H8" s="53" t="s">
        <v>35</v>
      </c>
    </row>
    <row r="9" spans="1:12" x14ac:dyDescent="0.2">
      <c r="A9" s="54"/>
      <c r="B9" s="55" t="s">
        <v>9</v>
      </c>
      <c r="C9" s="55"/>
      <c r="D9" s="56">
        <v>42819</v>
      </c>
      <c r="E9" s="91" t="s">
        <v>10</v>
      </c>
      <c r="F9" s="92"/>
      <c r="G9" s="57">
        <v>42826</v>
      </c>
      <c r="H9" s="58"/>
    </row>
    <row r="10" spans="1:12" x14ac:dyDescent="0.2">
      <c r="A10" s="59"/>
      <c r="B10" s="60" t="s">
        <v>11</v>
      </c>
      <c r="C10" s="61"/>
      <c r="D10" s="53"/>
      <c r="E10" s="93" t="s">
        <v>12</v>
      </c>
      <c r="F10" s="93"/>
      <c r="G10" s="61">
        <v>5020</v>
      </c>
      <c r="H10" s="12"/>
    </row>
    <row r="11" spans="1:12" s="18" customFormat="1" ht="60" x14ac:dyDescent="0.25">
      <c r="A11" s="14" t="s">
        <v>15</v>
      </c>
      <c r="B11" s="14" t="s">
        <v>16</v>
      </c>
      <c r="C11" s="14" t="s">
        <v>17</v>
      </c>
      <c r="D11" s="14" t="s">
        <v>18</v>
      </c>
      <c r="E11" s="14" t="s">
        <v>19</v>
      </c>
      <c r="F11" s="15" t="s">
        <v>20</v>
      </c>
      <c r="G11" s="16" t="s">
        <v>21</v>
      </c>
      <c r="H11" s="15" t="s">
        <v>23</v>
      </c>
      <c r="I11" s="17"/>
    </row>
    <row r="12" spans="1:12" x14ac:dyDescent="0.25">
      <c r="A12" s="19" t="s">
        <v>36</v>
      </c>
      <c r="B12" s="62">
        <v>0</v>
      </c>
      <c r="C12" s="21">
        <f>B12/$B$23</f>
        <v>0</v>
      </c>
      <c r="D12" s="21">
        <f>C12*$B$25</f>
        <v>0</v>
      </c>
      <c r="E12" s="21">
        <f>B12+D12</f>
        <v>0</v>
      </c>
      <c r="F12" s="63">
        <v>76.2</v>
      </c>
      <c r="G12" s="23">
        <f>100*(E12/$E$23)</f>
        <v>0</v>
      </c>
      <c r="H12" s="24">
        <f>100-G12</f>
        <v>100</v>
      </c>
      <c r="I12" s="25"/>
      <c r="J12" s="1">
        <v>100</v>
      </c>
      <c r="K12" s="1">
        <v>100</v>
      </c>
      <c r="L12" s="1">
        <v>25</v>
      </c>
    </row>
    <row r="13" spans="1:12" ht="14.25" customHeight="1" x14ac:dyDescent="0.25">
      <c r="A13" s="19" t="s">
        <v>37</v>
      </c>
      <c r="B13" s="62">
        <v>0</v>
      </c>
      <c r="C13" s="21">
        <f>B13/$B$23</f>
        <v>0</v>
      </c>
      <c r="D13" s="21">
        <f>C13*$B$25</f>
        <v>0</v>
      </c>
      <c r="E13" s="21">
        <f t="shared" ref="E13:E23" si="0">B13+D13</f>
        <v>0</v>
      </c>
      <c r="F13" s="22">
        <v>63.5</v>
      </c>
      <c r="G13" s="23">
        <f>100*(E13/$E$23)</f>
        <v>0</v>
      </c>
      <c r="H13" s="24">
        <f>H12-G13</f>
        <v>100</v>
      </c>
      <c r="I13" s="25"/>
      <c r="J13" s="1">
        <v>100</v>
      </c>
      <c r="K13" s="1">
        <v>90</v>
      </c>
      <c r="L13" s="1">
        <v>19</v>
      </c>
    </row>
    <row r="14" spans="1:12" x14ac:dyDescent="0.25">
      <c r="A14" s="19" t="s">
        <v>38</v>
      </c>
      <c r="B14" s="62">
        <v>0</v>
      </c>
      <c r="C14" s="21">
        <f>B14/$B$23</f>
        <v>0</v>
      </c>
      <c r="D14" s="21">
        <f>C14*$B$25</f>
        <v>0</v>
      </c>
      <c r="E14" s="21">
        <f t="shared" si="0"/>
        <v>0</v>
      </c>
      <c r="F14" s="22">
        <v>50.8</v>
      </c>
      <c r="G14" s="23">
        <f>100*(E14/$E$23)</f>
        <v>0</v>
      </c>
      <c r="H14" s="24">
        <f t="shared" ref="H14:H22" si="1">H13-G14</f>
        <v>100</v>
      </c>
      <c r="I14" s="25"/>
      <c r="J14" s="1">
        <v>55</v>
      </c>
      <c r="K14" s="1">
        <v>20</v>
      </c>
      <c r="L14" s="1">
        <v>9.5</v>
      </c>
    </row>
    <row r="15" spans="1:12" x14ac:dyDescent="0.25">
      <c r="A15" s="19" t="s">
        <v>39</v>
      </c>
      <c r="B15" s="62">
        <v>0</v>
      </c>
      <c r="C15" s="21">
        <f>B15/$B$23</f>
        <v>0</v>
      </c>
      <c r="D15" s="21">
        <f t="shared" ref="D15:D22" si="2">C15*$B$25</f>
        <v>0</v>
      </c>
      <c r="E15" s="21">
        <f t="shared" si="0"/>
        <v>0</v>
      </c>
      <c r="F15" s="22">
        <v>38.1</v>
      </c>
      <c r="G15" s="23">
        <f t="shared" ref="G15:G22" si="3">100*(E15/$E$23)</f>
        <v>0</v>
      </c>
      <c r="H15" s="24">
        <f t="shared" si="1"/>
        <v>100</v>
      </c>
      <c r="I15" s="25"/>
      <c r="J15" s="1">
        <v>10</v>
      </c>
      <c r="K15" s="1">
        <v>0</v>
      </c>
      <c r="L15" s="1">
        <v>4.75</v>
      </c>
    </row>
    <row r="16" spans="1:12" x14ac:dyDescent="0.25">
      <c r="A16" s="19" t="s">
        <v>40</v>
      </c>
      <c r="B16" s="62">
        <v>0</v>
      </c>
      <c r="C16" s="21">
        <f t="shared" ref="C16:C22" si="4">B16/$B$23</f>
        <v>0</v>
      </c>
      <c r="D16" s="21">
        <f t="shared" si="2"/>
        <v>0</v>
      </c>
      <c r="E16" s="21">
        <f t="shared" si="0"/>
        <v>0</v>
      </c>
      <c r="F16" s="22">
        <v>25.4</v>
      </c>
      <c r="G16" s="23">
        <f t="shared" si="3"/>
        <v>0</v>
      </c>
      <c r="H16" s="24">
        <f t="shared" si="1"/>
        <v>100</v>
      </c>
      <c r="I16" s="25"/>
      <c r="J16" s="1">
        <v>5</v>
      </c>
      <c r="K16" s="1">
        <v>0</v>
      </c>
      <c r="L16" s="1">
        <v>2.36</v>
      </c>
    </row>
    <row r="17" spans="1:13" x14ac:dyDescent="0.25">
      <c r="A17" s="19" t="s">
        <v>35</v>
      </c>
      <c r="B17" s="62">
        <v>44</v>
      </c>
      <c r="C17" s="21">
        <f t="shared" si="4"/>
        <v>8.7652894537630973E-3</v>
      </c>
      <c r="D17" s="21">
        <f t="shared" si="2"/>
        <v>1.7530578907510252E-3</v>
      </c>
      <c r="E17" s="21">
        <f t="shared" si="0"/>
        <v>44.001753057890753</v>
      </c>
      <c r="F17" s="22">
        <v>19.05</v>
      </c>
      <c r="G17" s="23">
        <f t="shared" si="3"/>
        <v>0.87652894537630976</v>
      </c>
      <c r="H17" s="24">
        <f t="shared" si="1"/>
        <v>99.123471054623693</v>
      </c>
      <c r="I17" s="25"/>
    </row>
    <row r="18" spans="1:13" x14ac:dyDescent="0.25">
      <c r="A18" s="19" t="s">
        <v>41</v>
      </c>
      <c r="B18" s="62">
        <v>1287</v>
      </c>
      <c r="C18" s="21">
        <f t="shared" si="4"/>
        <v>0.25638471652257061</v>
      </c>
      <c r="D18" s="21">
        <f t="shared" si="2"/>
        <v>5.1276943304467484E-2</v>
      </c>
      <c r="E18" s="21">
        <f t="shared" si="0"/>
        <v>1287.0512769433044</v>
      </c>
      <c r="F18" s="22">
        <v>12.7</v>
      </c>
      <c r="G18" s="23">
        <f t="shared" si="3"/>
        <v>25.63847165225706</v>
      </c>
      <c r="H18" s="24">
        <f>H17-G18</f>
        <v>73.48499940236664</v>
      </c>
      <c r="I18" s="25"/>
    </row>
    <row r="19" spans="1:13" x14ac:dyDescent="0.25">
      <c r="A19" s="19" t="s">
        <v>42</v>
      </c>
      <c r="B19" s="62">
        <v>1468</v>
      </c>
      <c r="C19" s="21">
        <f t="shared" si="4"/>
        <v>0.29244192995736878</v>
      </c>
      <c r="D19" s="21">
        <f t="shared" si="2"/>
        <v>5.8488385991420561E-2</v>
      </c>
      <c r="E19" s="21">
        <f t="shared" si="0"/>
        <v>1468.0584883859915</v>
      </c>
      <c r="F19" s="22">
        <v>9.5250000000000004</v>
      </c>
      <c r="G19" s="23">
        <f t="shared" si="3"/>
        <v>29.244192995736885</v>
      </c>
      <c r="H19" s="24">
        <f t="shared" si="1"/>
        <v>44.240806406629758</v>
      </c>
      <c r="I19" s="25"/>
    </row>
    <row r="20" spans="1:13" x14ac:dyDescent="0.25">
      <c r="A20" s="19" t="s">
        <v>43</v>
      </c>
      <c r="B20" s="62">
        <v>2186</v>
      </c>
      <c r="C20" s="21">
        <f t="shared" si="4"/>
        <v>0.43547551695286663</v>
      </c>
      <c r="D20" s="21">
        <f t="shared" si="2"/>
        <v>8.7095103390494116E-2</v>
      </c>
      <c r="E20" s="21">
        <f t="shared" si="0"/>
        <v>2186.0870951033903</v>
      </c>
      <c r="F20" s="22">
        <v>4.75</v>
      </c>
      <c r="G20" s="23">
        <f t="shared" si="3"/>
        <v>43.547551695286657</v>
      </c>
      <c r="H20" s="24">
        <f t="shared" si="1"/>
        <v>0.69325471134310135</v>
      </c>
      <c r="I20" s="25"/>
    </row>
    <row r="21" spans="1:13" x14ac:dyDescent="0.25">
      <c r="A21" s="19" t="s">
        <v>44</v>
      </c>
      <c r="B21" s="62">
        <v>28</v>
      </c>
      <c r="C21" s="21">
        <f t="shared" si="4"/>
        <v>5.5779114705765166E-3</v>
      </c>
      <c r="D21" s="21">
        <f t="shared" si="2"/>
        <v>1.1155822941142886E-3</v>
      </c>
      <c r="E21" s="21">
        <f t="shared" si="0"/>
        <v>28.001115582294116</v>
      </c>
      <c r="F21" s="22">
        <v>2.36</v>
      </c>
      <c r="G21" s="23">
        <f t="shared" si="3"/>
        <v>0.55779114705765165</v>
      </c>
      <c r="H21" s="24">
        <f t="shared" si="1"/>
        <v>0.1354635642854497</v>
      </c>
      <c r="I21" s="25"/>
    </row>
    <row r="22" spans="1:13" x14ac:dyDescent="0.25">
      <c r="A22" s="21" t="s">
        <v>24</v>
      </c>
      <c r="B22" s="62">
        <v>6.8</v>
      </c>
      <c r="C22" s="21">
        <f t="shared" si="4"/>
        <v>1.354635642854297E-3</v>
      </c>
      <c r="D22" s="21">
        <f t="shared" si="2"/>
        <v>2.7092712857061299E-4</v>
      </c>
      <c r="E22" s="21">
        <f t="shared" si="0"/>
        <v>6.8002709271285706</v>
      </c>
      <c r="F22" s="24">
        <v>0</v>
      </c>
      <c r="G22" s="23">
        <f t="shared" si="3"/>
        <v>0.13546356428542969</v>
      </c>
      <c r="H22" s="24">
        <f t="shared" si="1"/>
        <v>2.0011770018868447E-14</v>
      </c>
      <c r="I22" s="25"/>
    </row>
    <row r="23" spans="1:13" x14ac:dyDescent="0.25">
      <c r="A23" s="26" t="s">
        <v>25</v>
      </c>
      <c r="B23" s="62">
        <f>SUM(B12:B22)</f>
        <v>5019.8</v>
      </c>
      <c r="C23" s="21">
        <f>B23/$B$23</f>
        <v>1</v>
      </c>
      <c r="D23" s="21">
        <f>C23*$B$25</f>
        <v>0.1999999999998181</v>
      </c>
      <c r="E23" s="21">
        <f t="shared" si="0"/>
        <v>5020</v>
      </c>
      <c r="F23" s="21"/>
      <c r="G23" s="21">
        <f>SUM(G12:G22)</f>
        <v>100</v>
      </c>
      <c r="H23" s="21"/>
      <c r="I23" s="25"/>
    </row>
    <row r="24" spans="1:13" x14ac:dyDescent="0.25">
      <c r="A24" s="27"/>
    </row>
    <row r="25" spans="1:13" x14ac:dyDescent="0.25">
      <c r="A25" s="27" t="s">
        <v>26</v>
      </c>
      <c r="B25" s="1">
        <f>G10-B23</f>
        <v>0.1999999999998181</v>
      </c>
      <c r="C25" s="1" t="s">
        <v>27</v>
      </c>
    </row>
    <row r="26" spans="1:13" x14ac:dyDescent="0.25">
      <c r="A26" s="1" t="s">
        <v>28</v>
      </c>
      <c r="B26" s="1">
        <f>((G10-B23)/G10)*100</f>
        <v>3.9840637450162964E-3</v>
      </c>
      <c r="C26" s="1" t="s">
        <v>29</v>
      </c>
    </row>
    <row r="27" spans="1:13" x14ac:dyDescent="0.25">
      <c r="C27" s="64"/>
    </row>
    <row r="28" spans="1:13" x14ac:dyDescent="0.25">
      <c r="A28" s="65" t="s">
        <v>45</v>
      </c>
      <c r="B28" s="66"/>
      <c r="C28" s="29"/>
      <c r="D28" s="67"/>
      <c r="E28" s="67"/>
      <c r="F28" s="67"/>
      <c r="G28" s="67"/>
      <c r="H28" s="67"/>
      <c r="I28" s="67"/>
    </row>
    <row r="29" spans="1:13" x14ac:dyDescent="0.25">
      <c r="A29" s="65" t="s">
        <v>46</v>
      </c>
      <c r="B29" s="66"/>
      <c r="C29" s="29"/>
      <c r="D29" s="34"/>
      <c r="E29" s="34"/>
      <c r="F29" s="34"/>
      <c r="G29" s="34"/>
      <c r="H29" s="34"/>
      <c r="I29" s="34"/>
      <c r="J29" s="29"/>
      <c r="K29" s="29"/>
      <c r="L29" s="29"/>
      <c r="M29" s="29"/>
    </row>
    <row r="30" spans="1:13" x14ac:dyDescent="0.25">
      <c r="A30" s="65" t="s">
        <v>47</v>
      </c>
      <c r="B30" s="66"/>
      <c r="C30" s="29"/>
      <c r="D30" s="34"/>
      <c r="E30" s="34"/>
      <c r="F30" s="34"/>
      <c r="G30" s="34"/>
      <c r="H30" s="34"/>
      <c r="I30" s="34"/>
    </row>
    <row r="31" spans="1:13" x14ac:dyDescent="0.25">
      <c r="A31" s="29"/>
      <c r="B31" s="29"/>
      <c r="C31" s="29"/>
      <c r="D31" s="67"/>
      <c r="E31" s="67"/>
      <c r="F31" s="67"/>
      <c r="G31" s="67"/>
      <c r="H31" s="67"/>
      <c r="I31" s="34"/>
    </row>
    <row r="32" spans="1:13" x14ac:dyDescent="0.25">
      <c r="A32" s="29"/>
      <c r="B32" s="29"/>
      <c r="C32" s="29"/>
      <c r="D32" s="34"/>
      <c r="E32" s="34"/>
      <c r="F32" s="34"/>
      <c r="G32" s="34"/>
      <c r="H32" s="34"/>
      <c r="I32" s="34"/>
    </row>
    <row r="33" spans="1:9" x14ac:dyDescent="0.25">
      <c r="A33" s="29"/>
      <c r="B33" s="29"/>
      <c r="C33" s="29"/>
      <c r="D33" s="67"/>
      <c r="E33" s="67"/>
      <c r="F33" s="67"/>
      <c r="G33" s="67"/>
      <c r="H33" s="67"/>
      <c r="I33" s="67"/>
    </row>
    <row r="34" spans="1:9" x14ac:dyDescent="0.25">
      <c r="A34" s="29"/>
      <c r="B34" s="29"/>
      <c r="C34" s="29"/>
      <c r="D34" s="34"/>
      <c r="E34" s="34"/>
      <c r="F34" s="34"/>
      <c r="G34" s="34"/>
      <c r="H34" s="34"/>
      <c r="I34" s="34"/>
    </row>
    <row r="35" spans="1:9" x14ac:dyDescent="0.25">
      <c r="D35" s="25"/>
      <c r="E35" s="25"/>
      <c r="F35" s="25"/>
      <c r="G35" s="25"/>
      <c r="H35" s="25"/>
      <c r="I35" s="25"/>
    </row>
    <row r="36" spans="1:9" x14ac:dyDescent="0.25">
      <c r="D36" s="25"/>
      <c r="E36" s="25"/>
      <c r="F36" s="25"/>
      <c r="G36" s="25"/>
      <c r="H36" s="25"/>
      <c r="I36" s="25"/>
    </row>
    <row r="37" spans="1:9" x14ac:dyDescent="0.25">
      <c r="D37" s="25"/>
      <c r="E37" s="25"/>
      <c r="F37" s="25"/>
      <c r="G37" s="25"/>
      <c r="H37" s="25"/>
      <c r="I37" s="25"/>
    </row>
  </sheetData>
  <sheetProtection algorithmName="SHA-512" hashValue="dSqBvVviwuInZtpGBY3K6QR84dgHM0YgwKluROGV6AzpRNQj8ETYIPruzKAOJGVbfdbzoRccUoyxplKgDvGwVg==" saltValue="vpM+8fiiLY+Pgp5lLdw5IQ==" spinCount="100000" sheet="1" objects="1" scenarios="1"/>
  <mergeCells count="15">
    <mergeCell ref="B7:E7"/>
    <mergeCell ref="G7:H7"/>
    <mergeCell ref="A1:H3"/>
    <mergeCell ref="A4:G4"/>
    <mergeCell ref="B5:E5"/>
    <mergeCell ref="G5:H5"/>
    <mergeCell ref="B6:E6"/>
    <mergeCell ref="D33:I33"/>
    <mergeCell ref="B8:E8"/>
    <mergeCell ref="F8:G8"/>
    <mergeCell ref="E9:F9"/>
    <mergeCell ref="E10:F10"/>
    <mergeCell ref="D28:I28"/>
    <mergeCell ref="D31:F31"/>
    <mergeCell ref="G31:H3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A5" zoomScale="85" zoomScaleNormal="85" workbookViewId="0">
      <selection activeCell="G5" sqref="G5:H7"/>
    </sheetView>
  </sheetViews>
  <sheetFormatPr baseColWidth="10" defaultColWidth="11.85546875" defaultRowHeight="15" x14ac:dyDescent="0.25"/>
  <cols>
    <col min="1" max="1" width="12.42578125" style="1" bestFit="1" customWidth="1"/>
    <col min="2" max="2" width="9.7109375" style="1" bestFit="1" customWidth="1"/>
    <col min="3" max="3" width="12.42578125" style="1" customWidth="1"/>
    <col min="4" max="4" width="12.28515625" style="1" customWidth="1"/>
    <col min="5" max="5" width="11.28515625" style="1" bestFit="1" customWidth="1"/>
    <col min="6" max="6" width="11.85546875" style="1"/>
    <col min="7" max="7" width="12" style="1" customWidth="1"/>
    <col min="8" max="9" width="12.28515625" style="1" customWidth="1"/>
    <col min="10" max="16384" width="11.85546875" style="1"/>
  </cols>
  <sheetData>
    <row r="1" spans="1:12" x14ac:dyDescent="0.25">
      <c r="A1" s="94" t="s">
        <v>0</v>
      </c>
      <c r="B1" s="94"/>
      <c r="C1" s="94"/>
      <c r="D1" s="94"/>
      <c r="E1" s="94"/>
      <c r="F1" s="94"/>
      <c r="G1" s="94"/>
      <c r="H1" s="94"/>
    </row>
    <row r="2" spans="1:12" x14ac:dyDescent="0.25">
      <c r="A2" s="94"/>
      <c r="B2" s="94"/>
      <c r="C2" s="94"/>
      <c r="D2" s="94"/>
      <c r="E2" s="94"/>
      <c r="F2" s="94"/>
      <c r="G2" s="94"/>
      <c r="H2" s="94"/>
    </row>
    <row r="3" spans="1:12" x14ac:dyDescent="0.25">
      <c r="A3" s="94"/>
      <c r="B3" s="94"/>
      <c r="C3" s="94"/>
      <c r="D3" s="94"/>
      <c r="E3" s="94"/>
      <c r="F3" s="94"/>
      <c r="G3" s="94"/>
      <c r="H3" s="94"/>
    </row>
    <row r="4" spans="1:12" x14ac:dyDescent="0.15">
      <c r="A4" s="95" t="s">
        <v>1</v>
      </c>
      <c r="B4" s="96"/>
      <c r="C4" s="96"/>
      <c r="D4" s="96"/>
      <c r="E4" s="96"/>
      <c r="F4" s="96"/>
      <c r="G4" s="96"/>
      <c r="H4" s="48"/>
    </row>
    <row r="5" spans="1:12" x14ac:dyDescent="0.15">
      <c r="A5" s="49" t="s">
        <v>2</v>
      </c>
      <c r="B5" s="88"/>
      <c r="C5" s="88"/>
      <c r="D5" s="88"/>
      <c r="E5" s="89"/>
      <c r="F5" s="7" t="s">
        <v>3</v>
      </c>
      <c r="G5" s="97"/>
      <c r="H5" s="88"/>
    </row>
    <row r="6" spans="1:12" x14ac:dyDescent="0.2">
      <c r="A6" s="50" t="s">
        <v>4</v>
      </c>
      <c r="B6" s="88"/>
      <c r="C6" s="88"/>
      <c r="D6" s="88"/>
      <c r="E6" s="88"/>
      <c r="F6" s="3"/>
      <c r="G6" s="3"/>
      <c r="H6" s="6"/>
    </row>
    <row r="7" spans="1:12" x14ac:dyDescent="0.15">
      <c r="A7" s="51" t="s">
        <v>5</v>
      </c>
      <c r="B7" s="88"/>
      <c r="C7" s="88"/>
      <c r="D7" s="88"/>
      <c r="E7" s="88"/>
      <c r="F7" s="7" t="s">
        <v>6</v>
      </c>
      <c r="G7" s="98"/>
      <c r="H7" s="90"/>
    </row>
    <row r="8" spans="1:12" x14ac:dyDescent="0.15">
      <c r="A8" s="52" t="s">
        <v>32</v>
      </c>
      <c r="B8" s="88" t="s">
        <v>33</v>
      </c>
      <c r="C8" s="88"/>
      <c r="D8" s="88"/>
      <c r="E8" s="88"/>
      <c r="F8" s="89" t="s">
        <v>34</v>
      </c>
      <c r="G8" s="90"/>
      <c r="H8" s="53" t="s">
        <v>35</v>
      </c>
    </row>
    <row r="9" spans="1:12" x14ac:dyDescent="0.2">
      <c r="A9" s="54"/>
      <c r="B9" s="55" t="s">
        <v>9</v>
      </c>
      <c r="C9" s="55"/>
      <c r="D9" s="56">
        <v>42819</v>
      </c>
      <c r="E9" s="91" t="s">
        <v>10</v>
      </c>
      <c r="F9" s="92"/>
      <c r="G9" s="57">
        <v>42826</v>
      </c>
      <c r="H9" s="58"/>
    </row>
    <row r="10" spans="1:12" x14ac:dyDescent="0.2">
      <c r="A10" s="59"/>
      <c r="B10" s="60" t="s">
        <v>11</v>
      </c>
      <c r="C10" s="61"/>
      <c r="D10" s="53"/>
      <c r="E10" s="93" t="s">
        <v>12</v>
      </c>
      <c r="F10" s="93"/>
      <c r="G10" s="61">
        <v>5050</v>
      </c>
      <c r="H10" s="12"/>
    </row>
    <row r="11" spans="1:12" s="18" customFormat="1" ht="60" x14ac:dyDescent="0.25">
      <c r="A11" s="14" t="s">
        <v>15</v>
      </c>
      <c r="B11" s="14" t="s">
        <v>16</v>
      </c>
      <c r="C11" s="14" t="s">
        <v>17</v>
      </c>
      <c r="D11" s="14" t="s">
        <v>18</v>
      </c>
      <c r="E11" s="14" t="s">
        <v>19</v>
      </c>
      <c r="F11" s="15" t="s">
        <v>20</v>
      </c>
      <c r="G11" s="16" t="s">
        <v>21</v>
      </c>
      <c r="H11" s="15" t="s">
        <v>23</v>
      </c>
      <c r="I11" s="17"/>
    </row>
    <row r="12" spans="1:12" x14ac:dyDescent="0.25">
      <c r="A12" s="19" t="s">
        <v>36</v>
      </c>
      <c r="B12" s="62">
        <v>0</v>
      </c>
      <c r="C12" s="21">
        <f>B12/$B$23</f>
        <v>0</v>
      </c>
      <c r="D12" s="21">
        <f>C12*$B$25</f>
        <v>0</v>
      </c>
      <c r="E12" s="21">
        <f>B12+D12</f>
        <v>0</v>
      </c>
      <c r="F12" s="63">
        <v>76.2</v>
      </c>
      <c r="G12" s="23">
        <f>100*(E12/$E$23)</f>
        <v>0</v>
      </c>
      <c r="H12" s="24">
        <f>100-G12</f>
        <v>100</v>
      </c>
      <c r="I12" s="25"/>
      <c r="J12" s="1">
        <v>100</v>
      </c>
      <c r="K12" s="1">
        <v>100</v>
      </c>
      <c r="L12" s="1">
        <v>25</v>
      </c>
    </row>
    <row r="13" spans="1:12" ht="14.25" customHeight="1" x14ac:dyDescent="0.25">
      <c r="A13" s="19" t="s">
        <v>37</v>
      </c>
      <c r="B13" s="62">
        <v>0</v>
      </c>
      <c r="C13" s="21">
        <f>B13/$B$23</f>
        <v>0</v>
      </c>
      <c r="D13" s="21">
        <f>C13*$B$25</f>
        <v>0</v>
      </c>
      <c r="E13" s="21">
        <f t="shared" ref="E13:E23" si="0">B13+D13</f>
        <v>0</v>
      </c>
      <c r="F13" s="22">
        <v>63.5</v>
      </c>
      <c r="G13" s="23">
        <f>100*(E13/$E$23)</f>
        <v>0</v>
      </c>
      <c r="H13" s="24">
        <f>H12-G13</f>
        <v>100</v>
      </c>
      <c r="I13" s="25"/>
      <c r="J13" s="1">
        <v>100</v>
      </c>
      <c r="K13" s="1">
        <v>90</v>
      </c>
      <c r="L13" s="1">
        <v>19</v>
      </c>
    </row>
    <row r="14" spans="1:12" x14ac:dyDescent="0.25">
      <c r="A14" s="19" t="s">
        <v>38</v>
      </c>
      <c r="B14" s="62">
        <v>0</v>
      </c>
      <c r="C14" s="21">
        <f>B14/$B$23</f>
        <v>0</v>
      </c>
      <c r="D14" s="21">
        <f>C14*$B$25</f>
        <v>0</v>
      </c>
      <c r="E14" s="21">
        <f t="shared" si="0"/>
        <v>0</v>
      </c>
      <c r="F14" s="22">
        <v>50.8</v>
      </c>
      <c r="G14" s="23">
        <f>100*(E14/$E$23)</f>
        <v>0</v>
      </c>
      <c r="H14" s="24">
        <f t="shared" ref="H14:H22" si="1">H13-G14</f>
        <v>100</v>
      </c>
      <c r="I14" s="25"/>
      <c r="J14" s="1">
        <v>55</v>
      </c>
      <c r="K14" s="1">
        <v>20</v>
      </c>
      <c r="L14" s="1">
        <v>9.5</v>
      </c>
    </row>
    <row r="15" spans="1:12" x14ac:dyDescent="0.25">
      <c r="A15" s="19" t="s">
        <v>39</v>
      </c>
      <c r="B15" s="62">
        <v>0</v>
      </c>
      <c r="C15" s="21">
        <f>B15/$B$23</f>
        <v>0</v>
      </c>
      <c r="D15" s="21">
        <f t="shared" ref="D15:D22" si="2">C15*$B$25</f>
        <v>0</v>
      </c>
      <c r="E15" s="21">
        <f t="shared" si="0"/>
        <v>0</v>
      </c>
      <c r="F15" s="22">
        <v>38.1</v>
      </c>
      <c r="G15" s="23">
        <f t="shared" ref="G15:G22" si="3">100*(E15/$E$23)</f>
        <v>0</v>
      </c>
      <c r="H15" s="24">
        <f t="shared" si="1"/>
        <v>100</v>
      </c>
      <c r="I15" s="25"/>
      <c r="J15" s="1">
        <v>10</v>
      </c>
      <c r="K15" s="1">
        <v>0</v>
      </c>
      <c r="L15" s="1">
        <v>4.75</v>
      </c>
    </row>
    <row r="16" spans="1:12" x14ac:dyDescent="0.25">
      <c r="A16" s="19" t="s">
        <v>40</v>
      </c>
      <c r="B16" s="62">
        <v>0</v>
      </c>
      <c r="C16" s="21">
        <f t="shared" ref="C16:C22" si="4">B16/$B$23</f>
        <v>0</v>
      </c>
      <c r="D16" s="21">
        <f t="shared" si="2"/>
        <v>0</v>
      </c>
      <c r="E16" s="21">
        <f t="shared" si="0"/>
        <v>0</v>
      </c>
      <c r="F16" s="22">
        <v>25.4</v>
      </c>
      <c r="G16" s="23">
        <f t="shared" si="3"/>
        <v>0</v>
      </c>
      <c r="H16" s="24">
        <f t="shared" si="1"/>
        <v>100</v>
      </c>
      <c r="I16" s="25"/>
      <c r="J16" s="1">
        <v>5</v>
      </c>
      <c r="K16" s="1">
        <v>0</v>
      </c>
      <c r="L16" s="1">
        <v>2.36</v>
      </c>
    </row>
    <row r="17" spans="1:13" x14ac:dyDescent="0.25">
      <c r="A17" s="19" t="s">
        <v>35</v>
      </c>
      <c r="B17" s="62">
        <v>54</v>
      </c>
      <c r="C17" s="21">
        <f t="shared" si="4"/>
        <v>1.0694339921574841E-2</v>
      </c>
      <c r="D17" s="21">
        <f t="shared" si="2"/>
        <v>6.4166039529487953E-3</v>
      </c>
      <c r="E17" s="21">
        <f t="shared" si="0"/>
        <v>54.00641660395295</v>
      </c>
      <c r="F17" s="22">
        <v>19.05</v>
      </c>
      <c r="G17" s="23">
        <f t="shared" si="3"/>
        <v>1.0694339921574842</v>
      </c>
      <c r="H17" s="24">
        <f t="shared" si="1"/>
        <v>98.930566007842515</v>
      </c>
      <c r="I17" s="25"/>
    </row>
    <row r="18" spans="1:13" x14ac:dyDescent="0.25">
      <c r="A18" s="19" t="s">
        <v>41</v>
      </c>
      <c r="B18" s="62">
        <v>1378</v>
      </c>
      <c r="C18" s="21">
        <f t="shared" si="4"/>
        <v>0.27290371133203944</v>
      </c>
      <c r="D18" s="21">
        <f t="shared" si="2"/>
        <v>0.16374222679932296</v>
      </c>
      <c r="E18" s="21">
        <f t="shared" si="0"/>
        <v>1378.1637422267993</v>
      </c>
      <c r="F18" s="22">
        <v>12.7</v>
      </c>
      <c r="G18" s="23">
        <f t="shared" si="3"/>
        <v>27.290371133203944</v>
      </c>
      <c r="H18" s="24">
        <f>H17-G18</f>
        <v>71.640194874638567</v>
      </c>
      <c r="I18" s="25"/>
    </row>
    <row r="19" spans="1:13" x14ac:dyDescent="0.25">
      <c r="A19" s="19" t="s">
        <v>42</v>
      </c>
      <c r="B19" s="62">
        <v>1484</v>
      </c>
      <c r="C19" s="21">
        <f t="shared" si="4"/>
        <v>0.29389630451142712</v>
      </c>
      <c r="D19" s="21">
        <f t="shared" si="2"/>
        <v>0.17633778270696318</v>
      </c>
      <c r="E19" s="21">
        <f t="shared" si="0"/>
        <v>1484.1763377827069</v>
      </c>
      <c r="F19" s="22">
        <v>9.5250000000000004</v>
      </c>
      <c r="G19" s="23">
        <f t="shared" si="3"/>
        <v>29.389630451142711</v>
      </c>
      <c r="H19" s="24">
        <f t="shared" si="1"/>
        <v>42.25056442349586</v>
      </c>
      <c r="I19" s="25"/>
    </row>
    <row r="20" spans="1:13" x14ac:dyDescent="0.25">
      <c r="A20" s="19" t="s">
        <v>43</v>
      </c>
      <c r="B20" s="62">
        <v>2086</v>
      </c>
      <c r="C20" s="21">
        <f t="shared" si="4"/>
        <v>0.41311839030379849</v>
      </c>
      <c r="D20" s="21">
        <f t="shared" si="2"/>
        <v>0.2478710341824294</v>
      </c>
      <c r="E20" s="21">
        <f t="shared" si="0"/>
        <v>2086.2478710341825</v>
      </c>
      <c r="F20" s="22">
        <v>4.75</v>
      </c>
      <c r="G20" s="23">
        <f t="shared" si="3"/>
        <v>41.311839030379851</v>
      </c>
      <c r="H20" s="24">
        <f t="shared" si="1"/>
        <v>0.93872539311600889</v>
      </c>
      <c r="I20" s="25"/>
    </row>
    <row r="21" spans="1:13" x14ac:dyDescent="0.25">
      <c r="A21" s="19" t="s">
        <v>44</v>
      </c>
      <c r="B21" s="62">
        <v>39</v>
      </c>
      <c r="C21" s="21">
        <f t="shared" si="4"/>
        <v>7.723689943359608E-3</v>
      </c>
      <c r="D21" s="21">
        <f t="shared" si="2"/>
        <v>4.6342139660185749E-3</v>
      </c>
      <c r="E21" s="21">
        <f t="shared" si="0"/>
        <v>39.004634213966021</v>
      </c>
      <c r="F21" s="22">
        <v>2.36</v>
      </c>
      <c r="G21" s="23">
        <f t="shared" si="3"/>
        <v>0.77236899433596085</v>
      </c>
      <c r="H21" s="24">
        <f t="shared" si="1"/>
        <v>0.16635639878004804</v>
      </c>
      <c r="I21" s="25"/>
    </row>
    <row r="22" spans="1:13" x14ac:dyDescent="0.25">
      <c r="A22" s="21" t="s">
        <v>24</v>
      </c>
      <c r="B22" s="62">
        <v>8.4</v>
      </c>
      <c r="C22" s="21">
        <f t="shared" si="4"/>
        <v>1.6635639878005309E-3</v>
      </c>
      <c r="D22" s="21">
        <f t="shared" si="2"/>
        <v>9.9813839268092378E-4</v>
      </c>
      <c r="E22" s="21">
        <f t="shared" si="0"/>
        <v>8.4009981383926817</v>
      </c>
      <c r="F22" s="24">
        <v>0</v>
      </c>
      <c r="G22" s="23">
        <f t="shared" si="3"/>
        <v>0.16635639878005312</v>
      </c>
      <c r="H22" s="24">
        <f t="shared" si="1"/>
        <v>-5.0792703376600912E-15</v>
      </c>
      <c r="I22" s="25"/>
    </row>
    <row r="23" spans="1:13" x14ac:dyDescent="0.25">
      <c r="A23" s="26" t="s">
        <v>25</v>
      </c>
      <c r="B23" s="62">
        <f>SUM(B12:B22)</f>
        <v>5049.3999999999996</v>
      </c>
      <c r="C23" s="21">
        <f>B23/$B$23</f>
        <v>1</v>
      </c>
      <c r="D23" s="21">
        <f>C23*$B$25</f>
        <v>0.6000000000003638</v>
      </c>
      <c r="E23" s="21">
        <f t="shared" si="0"/>
        <v>5050</v>
      </c>
      <c r="F23" s="21"/>
      <c r="G23" s="21">
        <f>SUM(G12:G22)</f>
        <v>100</v>
      </c>
      <c r="H23" s="21"/>
      <c r="I23" s="25"/>
    </row>
    <row r="24" spans="1:13" x14ac:dyDescent="0.25">
      <c r="A24" s="27"/>
    </row>
    <row r="25" spans="1:13" x14ac:dyDescent="0.25">
      <c r="A25" s="27" t="s">
        <v>26</v>
      </c>
      <c r="B25" s="1">
        <f>G10-B23</f>
        <v>0.6000000000003638</v>
      </c>
      <c r="C25" s="1" t="s">
        <v>27</v>
      </c>
    </row>
    <row r="26" spans="1:13" x14ac:dyDescent="0.25">
      <c r="A26" s="1" t="s">
        <v>28</v>
      </c>
      <c r="B26" s="1">
        <f>((G10-B23)/G10)*100</f>
        <v>1.1881188118819086E-2</v>
      </c>
      <c r="C26" s="1" t="s">
        <v>29</v>
      </c>
    </row>
    <row r="27" spans="1:13" x14ac:dyDescent="0.25">
      <c r="C27" s="64"/>
    </row>
    <row r="28" spans="1:13" x14ac:dyDescent="0.25">
      <c r="A28" s="65" t="s">
        <v>45</v>
      </c>
      <c r="B28" s="66"/>
      <c r="C28" s="29"/>
      <c r="D28" s="67"/>
      <c r="E28" s="67"/>
      <c r="F28" s="67"/>
      <c r="G28" s="67"/>
      <c r="H28" s="67"/>
      <c r="I28" s="67"/>
    </row>
    <row r="29" spans="1:13" x14ac:dyDescent="0.25">
      <c r="A29" s="65" t="s">
        <v>46</v>
      </c>
      <c r="B29" s="66"/>
      <c r="C29" s="29"/>
      <c r="D29" s="34"/>
      <c r="E29" s="34"/>
      <c r="F29" s="34"/>
      <c r="G29" s="34"/>
      <c r="H29" s="34"/>
      <c r="I29" s="34"/>
      <c r="J29" s="29"/>
      <c r="K29" s="29"/>
      <c r="L29" s="29"/>
      <c r="M29" s="29"/>
    </row>
    <row r="30" spans="1:13" x14ac:dyDescent="0.25">
      <c r="A30" s="65" t="s">
        <v>47</v>
      </c>
      <c r="B30" s="66"/>
      <c r="C30" s="29"/>
      <c r="D30" s="34"/>
      <c r="E30" s="34"/>
      <c r="F30" s="34"/>
      <c r="G30" s="34"/>
      <c r="H30" s="34"/>
      <c r="I30" s="34"/>
    </row>
    <row r="31" spans="1:13" x14ac:dyDescent="0.25">
      <c r="A31" s="29"/>
      <c r="B31" s="29"/>
      <c r="C31" s="29"/>
      <c r="D31" s="67"/>
      <c r="E31" s="67"/>
      <c r="F31" s="67"/>
      <c r="G31" s="67"/>
      <c r="H31" s="67"/>
      <c r="I31" s="34"/>
    </row>
    <row r="32" spans="1:13" x14ac:dyDescent="0.25">
      <c r="A32" s="29"/>
      <c r="B32" s="29"/>
      <c r="C32" s="29"/>
      <c r="D32" s="34"/>
      <c r="E32" s="34"/>
      <c r="F32" s="34"/>
      <c r="G32" s="34"/>
      <c r="H32" s="34"/>
      <c r="I32" s="34"/>
    </row>
    <row r="33" spans="1:9" x14ac:dyDescent="0.25">
      <c r="A33" s="29"/>
      <c r="B33" s="29"/>
      <c r="C33" s="29"/>
      <c r="D33" s="67"/>
      <c r="E33" s="67"/>
      <c r="F33" s="67"/>
      <c r="G33" s="67"/>
      <c r="H33" s="67"/>
      <c r="I33" s="67"/>
    </row>
    <row r="34" spans="1:9" x14ac:dyDescent="0.25">
      <c r="A34" s="29"/>
      <c r="B34" s="29"/>
      <c r="C34" s="29"/>
      <c r="D34" s="34"/>
      <c r="E34" s="34"/>
      <c r="F34" s="34"/>
      <c r="G34" s="34"/>
      <c r="H34" s="34"/>
      <c r="I34" s="34"/>
    </row>
    <row r="35" spans="1:9" x14ac:dyDescent="0.25">
      <c r="D35" s="36"/>
      <c r="E35" s="36"/>
      <c r="F35" s="36"/>
      <c r="G35" s="36"/>
      <c r="H35" s="36"/>
      <c r="I35" s="36"/>
    </row>
    <row r="36" spans="1:9" x14ac:dyDescent="0.25">
      <c r="D36" s="36"/>
      <c r="E36" s="36"/>
      <c r="F36" s="36"/>
      <c r="G36" s="36"/>
      <c r="H36" s="36"/>
      <c r="I36" s="36"/>
    </row>
    <row r="37" spans="1:9" x14ac:dyDescent="0.25">
      <c r="D37" s="36"/>
      <c r="E37" s="36"/>
      <c r="F37" s="36"/>
      <c r="G37" s="36"/>
      <c r="H37" s="36"/>
      <c r="I37" s="36"/>
    </row>
  </sheetData>
  <sheetProtection algorithmName="SHA-512" hashValue="O65kfIrj9lPQvt6W/Eb/Su18vODwUlqEQfwLVWd8lZKVHyv3eh2isSsnYnhUSTu/qOsQnPpcU1CGDFdbwimG0A==" saltValue="lIJEFKG3bMCYXAMLS8OkOw==" spinCount="100000" sheet="1" objects="1" scenarios="1"/>
  <mergeCells count="15">
    <mergeCell ref="B7:E7"/>
    <mergeCell ref="G7:H7"/>
    <mergeCell ref="A1:H3"/>
    <mergeCell ref="A4:G4"/>
    <mergeCell ref="B5:E5"/>
    <mergeCell ref="G5:H5"/>
    <mergeCell ref="B6:E6"/>
    <mergeCell ref="D33:I33"/>
    <mergeCell ref="B8:E8"/>
    <mergeCell ref="F8:G8"/>
    <mergeCell ref="E9:F9"/>
    <mergeCell ref="E10:F10"/>
    <mergeCell ref="D28:I28"/>
    <mergeCell ref="D31:F31"/>
    <mergeCell ref="G31:H3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="85" zoomScaleNormal="85" workbookViewId="0">
      <selection activeCell="F25" sqref="F25"/>
    </sheetView>
  </sheetViews>
  <sheetFormatPr baseColWidth="10" defaultColWidth="11.85546875" defaultRowHeight="15" x14ac:dyDescent="0.25"/>
  <cols>
    <col min="1" max="1" width="12.42578125" style="1" bestFit="1" customWidth="1"/>
    <col min="2" max="2" width="9.7109375" style="1" bestFit="1" customWidth="1"/>
    <col min="3" max="3" width="12.42578125" style="1" customWidth="1"/>
    <col min="4" max="4" width="12.28515625" style="1" customWidth="1"/>
    <col min="5" max="5" width="11.28515625" style="1" bestFit="1" customWidth="1"/>
    <col min="6" max="6" width="11.85546875" style="1"/>
    <col min="7" max="7" width="12" style="1" customWidth="1"/>
    <col min="8" max="9" width="12.28515625" style="1" customWidth="1"/>
    <col min="10" max="16384" width="11.85546875" style="1"/>
  </cols>
  <sheetData>
    <row r="1" spans="1:12" x14ac:dyDescent="0.25">
      <c r="A1" s="94" t="s">
        <v>0</v>
      </c>
      <c r="B1" s="94"/>
      <c r="C1" s="94"/>
      <c r="D1" s="94"/>
      <c r="E1" s="94"/>
      <c r="F1" s="94"/>
      <c r="G1" s="94"/>
      <c r="H1" s="94"/>
    </row>
    <row r="2" spans="1:12" x14ac:dyDescent="0.25">
      <c r="A2" s="94"/>
      <c r="B2" s="94"/>
      <c r="C2" s="94"/>
      <c r="D2" s="94"/>
      <c r="E2" s="94"/>
      <c r="F2" s="94"/>
      <c r="G2" s="94"/>
      <c r="H2" s="94"/>
    </row>
    <row r="3" spans="1:12" x14ac:dyDescent="0.25">
      <c r="A3" s="94"/>
      <c r="B3" s="94"/>
      <c r="C3" s="94"/>
      <c r="D3" s="94"/>
      <c r="E3" s="94"/>
      <c r="F3" s="94"/>
      <c r="G3" s="94"/>
      <c r="H3" s="94"/>
    </row>
    <row r="4" spans="1:12" x14ac:dyDescent="0.15">
      <c r="A4" s="95" t="s">
        <v>1</v>
      </c>
      <c r="B4" s="96"/>
      <c r="C4" s="96"/>
      <c r="D4" s="96"/>
      <c r="E4" s="96"/>
      <c r="F4" s="96"/>
      <c r="G4" s="96"/>
      <c r="H4" s="48"/>
    </row>
    <row r="5" spans="1:12" x14ac:dyDescent="0.15">
      <c r="A5" s="49" t="s">
        <v>2</v>
      </c>
      <c r="B5" s="88"/>
      <c r="C5" s="88"/>
      <c r="D5" s="88"/>
      <c r="E5" s="89"/>
      <c r="F5" s="7" t="s">
        <v>3</v>
      </c>
      <c r="G5" s="97"/>
      <c r="H5" s="88"/>
    </row>
    <row r="6" spans="1:12" x14ac:dyDescent="0.2">
      <c r="A6" s="50" t="s">
        <v>4</v>
      </c>
      <c r="B6" s="88"/>
      <c r="C6" s="88"/>
      <c r="D6" s="88"/>
      <c r="E6" s="88"/>
      <c r="F6" s="3"/>
      <c r="G6" s="3" t="s">
        <v>31</v>
      </c>
      <c r="H6" s="6"/>
    </row>
    <row r="7" spans="1:12" x14ac:dyDescent="0.15">
      <c r="A7" s="51" t="s">
        <v>5</v>
      </c>
      <c r="B7" s="88"/>
      <c r="C7" s="88"/>
      <c r="D7" s="88"/>
      <c r="E7" s="88"/>
      <c r="F7" s="7" t="s">
        <v>6</v>
      </c>
      <c r="G7" s="98"/>
      <c r="H7" s="90"/>
    </row>
    <row r="8" spans="1:12" x14ac:dyDescent="0.15">
      <c r="A8" s="52" t="s">
        <v>32</v>
      </c>
      <c r="B8" s="88" t="s">
        <v>33</v>
      </c>
      <c r="C8" s="88"/>
      <c r="D8" s="88"/>
      <c r="E8" s="88"/>
      <c r="F8" s="89" t="s">
        <v>34</v>
      </c>
      <c r="G8" s="90"/>
      <c r="H8" s="53" t="s">
        <v>35</v>
      </c>
    </row>
    <row r="9" spans="1:12" x14ac:dyDescent="0.2">
      <c r="A9" s="54"/>
      <c r="B9" s="55" t="s">
        <v>9</v>
      </c>
      <c r="C9" s="55"/>
      <c r="D9" s="56">
        <v>42819</v>
      </c>
      <c r="E9" s="91" t="s">
        <v>10</v>
      </c>
      <c r="F9" s="92"/>
      <c r="G9" s="57">
        <v>42826</v>
      </c>
      <c r="H9" s="58"/>
    </row>
    <row r="10" spans="1:12" x14ac:dyDescent="0.2">
      <c r="A10" s="59"/>
      <c r="B10" s="60" t="s">
        <v>11</v>
      </c>
      <c r="C10" s="61"/>
      <c r="D10" s="53"/>
      <c r="E10" s="93" t="s">
        <v>12</v>
      </c>
      <c r="F10" s="93"/>
      <c r="G10" s="61">
        <v>5025</v>
      </c>
      <c r="H10" s="12"/>
    </row>
    <row r="11" spans="1:12" s="18" customFormat="1" ht="60" x14ac:dyDescent="0.25">
      <c r="A11" s="14" t="s">
        <v>15</v>
      </c>
      <c r="B11" s="14" t="s">
        <v>16</v>
      </c>
      <c r="C11" s="14" t="s">
        <v>17</v>
      </c>
      <c r="D11" s="14" t="s">
        <v>18</v>
      </c>
      <c r="E11" s="14" t="s">
        <v>19</v>
      </c>
      <c r="F11" s="15" t="s">
        <v>20</v>
      </c>
      <c r="G11" s="16" t="s">
        <v>21</v>
      </c>
      <c r="H11" s="15" t="s">
        <v>23</v>
      </c>
      <c r="I11" s="17"/>
    </row>
    <row r="12" spans="1:12" x14ac:dyDescent="0.25">
      <c r="A12" s="19" t="s">
        <v>36</v>
      </c>
      <c r="B12" s="62">
        <v>0</v>
      </c>
      <c r="C12" s="21">
        <f>B12/$B$23</f>
        <v>0</v>
      </c>
      <c r="D12" s="21">
        <f>C12*$B$25</f>
        <v>0</v>
      </c>
      <c r="E12" s="21">
        <f>B12+D12</f>
        <v>0</v>
      </c>
      <c r="F12" s="63">
        <v>76.2</v>
      </c>
      <c r="G12" s="23">
        <f>100*(E12/$E$23)</f>
        <v>0</v>
      </c>
      <c r="H12" s="24">
        <f>100-G12</f>
        <v>100</v>
      </c>
      <c r="I12" s="25"/>
      <c r="J12" s="1">
        <v>100</v>
      </c>
      <c r="K12" s="1">
        <v>100</v>
      </c>
      <c r="L12" s="1">
        <v>25</v>
      </c>
    </row>
    <row r="13" spans="1:12" ht="14.25" customHeight="1" x14ac:dyDescent="0.25">
      <c r="A13" s="19" t="s">
        <v>37</v>
      </c>
      <c r="B13" s="62">
        <v>0</v>
      </c>
      <c r="C13" s="21">
        <f>B13/$B$23</f>
        <v>0</v>
      </c>
      <c r="D13" s="21">
        <f>C13*$B$25</f>
        <v>0</v>
      </c>
      <c r="E13" s="21">
        <f t="shared" ref="E13:E23" si="0">B13+D13</f>
        <v>0</v>
      </c>
      <c r="F13" s="22">
        <v>63.5</v>
      </c>
      <c r="G13" s="23">
        <f>100*(E13/$E$23)</f>
        <v>0</v>
      </c>
      <c r="H13" s="24">
        <f>H12-G13</f>
        <v>100</v>
      </c>
      <c r="I13" s="25"/>
      <c r="J13" s="1">
        <v>100</v>
      </c>
      <c r="K13" s="1">
        <v>90</v>
      </c>
      <c r="L13" s="1">
        <v>19</v>
      </c>
    </row>
    <row r="14" spans="1:12" x14ac:dyDescent="0.25">
      <c r="A14" s="19" t="s">
        <v>38</v>
      </c>
      <c r="B14" s="62">
        <v>0</v>
      </c>
      <c r="C14" s="21">
        <f>B14/$B$23</f>
        <v>0</v>
      </c>
      <c r="D14" s="21">
        <f>C14*$B$25</f>
        <v>0</v>
      </c>
      <c r="E14" s="21">
        <f t="shared" si="0"/>
        <v>0</v>
      </c>
      <c r="F14" s="22">
        <v>50.8</v>
      </c>
      <c r="G14" s="23">
        <f>100*(E14/$E$23)</f>
        <v>0</v>
      </c>
      <c r="H14" s="24">
        <f t="shared" ref="H14:H22" si="1">H13-G14</f>
        <v>100</v>
      </c>
      <c r="I14" s="25"/>
      <c r="J14" s="1">
        <v>55</v>
      </c>
      <c r="K14" s="1">
        <v>20</v>
      </c>
      <c r="L14" s="1">
        <v>9.5</v>
      </c>
    </row>
    <row r="15" spans="1:12" x14ac:dyDescent="0.25">
      <c r="A15" s="19" t="s">
        <v>39</v>
      </c>
      <c r="B15" s="62">
        <v>0</v>
      </c>
      <c r="C15" s="21">
        <f>B15/$B$23</f>
        <v>0</v>
      </c>
      <c r="D15" s="21">
        <f t="shared" ref="D15:D22" si="2">C15*$B$25</f>
        <v>0</v>
      </c>
      <c r="E15" s="21">
        <f t="shared" si="0"/>
        <v>0</v>
      </c>
      <c r="F15" s="22">
        <v>38.1</v>
      </c>
      <c r="G15" s="23">
        <f t="shared" ref="G15:G22" si="3">100*(E15/$E$23)</f>
        <v>0</v>
      </c>
      <c r="H15" s="24">
        <f t="shared" si="1"/>
        <v>100</v>
      </c>
      <c r="I15" s="25"/>
      <c r="J15" s="1">
        <v>10</v>
      </c>
      <c r="K15" s="1">
        <v>0</v>
      </c>
      <c r="L15" s="1">
        <v>4.75</v>
      </c>
    </row>
    <row r="16" spans="1:12" x14ac:dyDescent="0.25">
      <c r="A16" s="19" t="s">
        <v>40</v>
      </c>
      <c r="B16" s="62">
        <v>0</v>
      </c>
      <c r="C16" s="21">
        <f t="shared" ref="C16:C22" si="4">B16/$B$23</f>
        <v>0</v>
      </c>
      <c r="D16" s="21">
        <f t="shared" si="2"/>
        <v>0</v>
      </c>
      <c r="E16" s="21">
        <f t="shared" si="0"/>
        <v>0</v>
      </c>
      <c r="F16" s="22">
        <v>25.4</v>
      </c>
      <c r="G16" s="23">
        <f t="shared" si="3"/>
        <v>0</v>
      </c>
      <c r="H16" s="24">
        <f t="shared" si="1"/>
        <v>100</v>
      </c>
      <c r="I16" s="25"/>
      <c r="J16" s="1">
        <v>5</v>
      </c>
      <c r="K16" s="1">
        <v>0</v>
      </c>
      <c r="L16" s="1">
        <v>2.36</v>
      </c>
    </row>
    <row r="17" spans="1:13" x14ac:dyDescent="0.25">
      <c r="A17" s="19" t="s">
        <v>35</v>
      </c>
      <c r="B17" s="62">
        <v>62</v>
      </c>
      <c r="C17" s="21">
        <f t="shared" si="4"/>
        <v>1.233904511712142E-2</v>
      </c>
      <c r="D17" s="21">
        <f t="shared" si="2"/>
        <v>3.7017135351386705E-3</v>
      </c>
      <c r="E17" s="21">
        <f t="shared" si="0"/>
        <v>62.003701713535136</v>
      </c>
      <c r="F17" s="22">
        <v>19.05</v>
      </c>
      <c r="G17" s="23">
        <f t="shared" si="3"/>
        <v>1.2339045117121421</v>
      </c>
      <c r="H17" s="24">
        <f t="shared" si="1"/>
        <v>98.76609548828786</v>
      </c>
      <c r="I17" s="25"/>
    </row>
    <row r="18" spans="1:13" x14ac:dyDescent="0.25">
      <c r="A18" s="19" t="s">
        <v>41</v>
      </c>
      <c r="B18" s="62">
        <v>1378</v>
      </c>
      <c r="C18" s="21">
        <f t="shared" si="4"/>
        <v>0.27424522857085998</v>
      </c>
      <c r="D18" s="21">
        <f t="shared" si="2"/>
        <v>8.2273568571307881E-2</v>
      </c>
      <c r="E18" s="21">
        <f t="shared" si="0"/>
        <v>1378.0822735685713</v>
      </c>
      <c r="F18" s="22">
        <v>12.7</v>
      </c>
      <c r="G18" s="23">
        <f t="shared" si="3"/>
        <v>27.424522857085996</v>
      </c>
      <c r="H18" s="24">
        <f>H17-G18</f>
        <v>71.341572631201871</v>
      </c>
      <c r="I18" s="25"/>
    </row>
    <row r="19" spans="1:13" x14ac:dyDescent="0.25">
      <c r="A19" s="19" t="s">
        <v>42</v>
      </c>
      <c r="B19" s="62">
        <v>1484</v>
      </c>
      <c r="C19" s="21">
        <f t="shared" si="4"/>
        <v>0.29534101538400304</v>
      </c>
      <c r="D19" s="21">
        <f t="shared" si="2"/>
        <v>8.8602304615254632E-2</v>
      </c>
      <c r="E19" s="21">
        <f t="shared" si="0"/>
        <v>1484.0886023046153</v>
      </c>
      <c r="F19" s="22">
        <v>9.5250000000000004</v>
      </c>
      <c r="G19" s="23">
        <f t="shared" si="3"/>
        <v>29.534101538400304</v>
      </c>
      <c r="H19" s="24">
        <f t="shared" si="1"/>
        <v>41.807471092801563</v>
      </c>
      <c r="I19" s="25"/>
    </row>
    <row r="20" spans="1:13" x14ac:dyDescent="0.25">
      <c r="A20" s="19" t="s">
        <v>43</v>
      </c>
      <c r="B20" s="62">
        <v>2067</v>
      </c>
      <c r="C20" s="21">
        <f t="shared" si="4"/>
        <v>0.41136784285628997</v>
      </c>
      <c r="D20" s="21">
        <f t="shared" si="2"/>
        <v>0.12341035285696182</v>
      </c>
      <c r="E20" s="21">
        <f t="shared" si="0"/>
        <v>2067.1234103528568</v>
      </c>
      <c r="F20" s="22">
        <v>4.75</v>
      </c>
      <c r="G20" s="23">
        <f t="shared" si="3"/>
        <v>41.136784285628991</v>
      </c>
      <c r="H20" s="24">
        <f t="shared" si="1"/>
        <v>0.67068680717257223</v>
      </c>
      <c r="I20" s="25"/>
    </row>
    <row r="21" spans="1:13" x14ac:dyDescent="0.25">
      <c r="A21" s="19" t="s">
        <v>44</v>
      </c>
      <c r="B21" s="62">
        <v>26</v>
      </c>
      <c r="C21" s="21">
        <f t="shared" si="4"/>
        <v>5.1744382749218864E-3</v>
      </c>
      <c r="D21" s="21">
        <f t="shared" si="2"/>
        <v>1.5523314824775071E-3</v>
      </c>
      <c r="E21" s="21">
        <f t="shared" si="0"/>
        <v>26.001552331482479</v>
      </c>
      <c r="F21" s="22">
        <v>2.36</v>
      </c>
      <c r="G21" s="23">
        <f t="shared" si="3"/>
        <v>0.51744382749218865</v>
      </c>
      <c r="H21" s="24">
        <f t="shared" si="1"/>
        <v>0.15324297968038358</v>
      </c>
      <c r="I21" s="25"/>
    </row>
    <row r="22" spans="1:13" x14ac:dyDescent="0.25">
      <c r="A22" s="21" t="s">
        <v>24</v>
      </c>
      <c r="B22" s="62">
        <v>7.7</v>
      </c>
      <c r="C22" s="21">
        <f t="shared" si="4"/>
        <v>1.5324297968037893E-3</v>
      </c>
      <c r="D22" s="21">
        <f t="shared" si="2"/>
        <v>4.5972893904141555E-4</v>
      </c>
      <c r="E22" s="21">
        <f t="shared" si="0"/>
        <v>7.700459728939042</v>
      </c>
      <c r="F22" s="24">
        <v>0</v>
      </c>
      <c r="G22" s="23">
        <f t="shared" si="3"/>
        <v>0.15324297968037895</v>
      </c>
      <c r="H22" s="24">
        <f t="shared" si="1"/>
        <v>4.6351811278100286E-15</v>
      </c>
      <c r="I22" s="25"/>
    </row>
    <row r="23" spans="1:13" x14ac:dyDescent="0.25">
      <c r="A23" s="26" t="s">
        <v>25</v>
      </c>
      <c r="B23" s="62">
        <f>SUM(B12:B22)</f>
        <v>5024.7</v>
      </c>
      <c r="C23" s="21">
        <f>B23/$B$23</f>
        <v>1</v>
      </c>
      <c r="D23" s="21">
        <f>C23*$B$25</f>
        <v>0.3000000000001819</v>
      </c>
      <c r="E23" s="21">
        <f t="shared" si="0"/>
        <v>5025</v>
      </c>
      <c r="F23" s="21"/>
      <c r="G23" s="21">
        <f>SUM(G12:G22)</f>
        <v>100.00000000000001</v>
      </c>
      <c r="H23" s="21"/>
      <c r="I23" s="25"/>
    </row>
    <row r="24" spans="1:13" x14ac:dyDescent="0.25">
      <c r="A24" s="27"/>
    </row>
    <row r="25" spans="1:13" x14ac:dyDescent="0.25">
      <c r="A25" s="27" t="s">
        <v>26</v>
      </c>
      <c r="B25" s="1">
        <f>G10-B23</f>
        <v>0.3000000000001819</v>
      </c>
      <c r="C25" s="1" t="s">
        <v>27</v>
      </c>
    </row>
    <row r="26" spans="1:13" x14ac:dyDescent="0.25">
      <c r="A26" s="1" t="s">
        <v>28</v>
      </c>
      <c r="B26" s="1">
        <f>((G10-B23)/G10)*100</f>
        <v>5.9701492537349637E-3</v>
      </c>
      <c r="C26" s="1" t="s">
        <v>29</v>
      </c>
    </row>
    <row r="27" spans="1:13" x14ac:dyDescent="0.25">
      <c r="C27" s="64"/>
    </row>
    <row r="28" spans="1:13" x14ac:dyDescent="0.25">
      <c r="A28" s="65" t="s">
        <v>45</v>
      </c>
      <c r="B28" s="66"/>
      <c r="C28" s="29"/>
      <c r="D28" s="67"/>
      <c r="E28" s="67"/>
      <c r="F28" s="67"/>
      <c r="G28" s="67"/>
      <c r="H28" s="67"/>
      <c r="I28" s="67"/>
    </row>
    <row r="29" spans="1:13" x14ac:dyDescent="0.25">
      <c r="A29" s="65" t="s">
        <v>46</v>
      </c>
      <c r="B29" s="66"/>
      <c r="C29" s="29"/>
      <c r="D29" s="34"/>
      <c r="E29" s="34"/>
      <c r="F29" s="34"/>
      <c r="G29" s="34"/>
      <c r="H29" s="34"/>
      <c r="I29" s="34"/>
      <c r="J29" s="29"/>
      <c r="K29" s="29"/>
      <c r="L29" s="29"/>
      <c r="M29" s="29"/>
    </row>
    <row r="30" spans="1:13" x14ac:dyDescent="0.25">
      <c r="A30" s="65" t="s">
        <v>47</v>
      </c>
      <c r="B30" s="66"/>
      <c r="C30" s="29"/>
      <c r="D30" s="34"/>
      <c r="E30" s="34"/>
      <c r="F30" s="34"/>
      <c r="G30" s="34"/>
      <c r="H30" s="34"/>
      <c r="I30" s="34"/>
    </row>
    <row r="31" spans="1:13" x14ac:dyDescent="0.25">
      <c r="A31" s="29"/>
      <c r="B31" s="29"/>
      <c r="C31" s="29"/>
      <c r="D31" s="67"/>
      <c r="E31" s="67"/>
      <c r="F31" s="67"/>
      <c r="G31" s="67"/>
      <c r="H31" s="67"/>
      <c r="I31" s="34"/>
    </row>
    <row r="32" spans="1:13" x14ac:dyDescent="0.25">
      <c r="A32" s="29"/>
      <c r="B32" s="29"/>
      <c r="C32" s="29"/>
      <c r="D32" s="34"/>
      <c r="E32" s="34"/>
      <c r="F32" s="34"/>
      <c r="G32" s="34"/>
      <c r="H32" s="34"/>
      <c r="I32" s="34"/>
    </row>
    <row r="33" spans="1:9" x14ac:dyDescent="0.25">
      <c r="A33" s="29"/>
      <c r="B33" s="29"/>
      <c r="C33" s="29"/>
      <c r="D33" s="67"/>
      <c r="E33" s="67"/>
      <c r="F33" s="67"/>
      <c r="G33" s="67"/>
      <c r="H33" s="67"/>
      <c r="I33" s="67"/>
    </row>
    <row r="34" spans="1:9" x14ac:dyDescent="0.25">
      <c r="A34" s="29"/>
      <c r="B34" s="29"/>
      <c r="C34" s="29"/>
      <c r="D34" s="34"/>
      <c r="E34" s="34"/>
      <c r="F34" s="34"/>
      <c r="G34" s="34"/>
      <c r="H34" s="34"/>
      <c r="I34" s="34"/>
    </row>
    <row r="35" spans="1:9" x14ac:dyDescent="0.25">
      <c r="D35" s="36"/>
      <c r="E35" s="36"/>
      <c r="F35" s="36"/>
      <c r="G35" s="36"/>
      <c r="H35" s="36"/>
      <c r="I35" s="36"/>
    </row>
    <row r="36" spans="1:9" x14ac:dyDescent="0.25">
      <c r="D36" s="36"/>
      <c r="E36" s="36"/>
      <c r="F36" s="36"/>
      <c r="G36" s="36"/>
      <c r="H36" s="36"/>
      <c r="I36" s="36"/>
    </row>
    <row r="37" spans="1:9" x14ac:dyDescent="0.25">
      <c r="D37" s="36"/>
      <c r="E37" s="36"/>
      <c r="F37" s="36"/>
      <c r="G37" s="36"/>
      <c r="H37" s="36"/>
      <c r="I37" s="36"/>
    </row>
  </sheetData>
  <sheetProtection algorithmName="SHA-512" hashValue="KFZhPzY0zA1b4Zzn5dBCLMcAUyCyqMML5neH/sON2uvau4+O2UGOZfGtwGRj85D6r+r6j/Yie2ceGuiPhjv4lg==" saltValue="YQI0EP+oP5Jhb7hvG+bcOQ==" spinCount="100000" sheet="1" objects="1" scenarios="1"/>
  <mergeCells count="15">
    <mergeCell ref="B7:E7"/>
    <mergeCell ref="G7:H7"/>
    <mergeCell ref="A1:H3"/>
    <mergeCell ref="A4:G4"/>
    <mergeCell ref="B5:E5"/>
    <mergeCell ref="G5:H5"/>
    <mergeCell ref="B6:E6"/>
    <mergeCell ref="D33:I33"/>
    <mergeCell ref="B8:E8"/>
    <mergeCell ref="F8:G8"/>
    <mergeCell ref="E9:F9"/>
    <mergeCell ref="E10:F10"/>
    <mergeCell ref="D28:I28"/>
    <mergeCell ref="D31:F31"/>
    <mergeCell ref="G31:H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ARENA</vt:lpstr>
      <vt:lpstr>ARENA (2)</vt:lpstr>
      <vt:lpstr>ARENA (3)</vt:lpstr>
      <vt:lpstr>GRAVA 1</vt:lpstr>
      <vt:lpstr>GRAVA (2)</vt:lpstr>
      <vt:lpstr>GRAVA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2017-07-17T19:56:18Z</dcterms:created>
  <dcterms:modified xsi:type="dcterms:W3CDTF">2017-07-17T23:39:43Z</dcterms:modified>
</cp:coreProperties>
</file>